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5360" windowHeight="12645" activeTab="1"/>
  </bookViews>
  <sheets>
    <sheet name="foxz" sheetId="1" state="hidden" r:id="rId1"/>
    <sheet name="Danh muc khu dat dau thau" sheetId="2" r:id="rId2"/>
  </sheets>
  <definedNames>
    <definedName name="_xlnm._FilterDatabase" localSheetId="1" hidden="1">'Danh muc khu dat dau thau'!$A$5:$T$5</definedName>
    <definedName name="_xlnm.Print_Titles" localSheetId="1">'Danh muc khu dat dau thau'!$5:$6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2" l="1"/>
  <c r="E9" i="2"/>
  <c r="E63" i="2"/>
  <c r="E59" i="2"/>
  <c r="E57" i="2"/>
  <c r="E49" i="2"/>
  <c r="E24" i="2"/>
  <c r="E65" i="2" l="1"/>
  <c r="F47" i="2"/>
  <c r="A34" i="2"/>
  <c r="A35" i="2" s="1"/>
  <c r="A36" i="2" s="1"/>
  <c r="A37" i="2" s="1"/>
  <c r="D23" i="2"/>
  <c r="D22" i="2"/>
  <c r="D21" i="2"/>
  <c r="D20" i="2"/>
  <c r="D19" i="2"/>
  <c r="A20" i="2"/>
  <c r="A21" i="2" s="1"/>
  <c r="F18" i="2"/>
  <c r="E17" i="2"/>
  <c r="D17" i="2" s="1"/>
  <c r="E16" i="2"/>
  <c r="D16" i="2" s="1"/>
  <c r="E15" i="2"/>
  <c r="D15" i="2" s="1"/>
  <c r="E14" i="2"/>
  <c r="D14" i="2" s="1"/>
  <c r="E13" i="2"/>
  <c r="A15" i="2"/>
  <c r="A16" i="2" s="1"/>
  <c r="A17" i="2" s="1"/>
  <c r="F12" i="2"/>
  <c r="D11" i="2"/>
  <c r="D10" i="2"/>
  <c r="F9" i="2"/>
  <c r="E27" i="2"/>
  <c r="F27" i="2"/>
  <c r="D28" i="2"/>
  <c r="E29" i="2"/>
  <c r="F29" i="2"/>
  <c r="D30" i="2"/>
  <c r="D31" i="2"/>
  <c r="F32" i="2"/>
  <c r="E33" i="2"/>
  <c r="D13" i="2" l="1"/>
  <c r="E12" i="2"/>
  <c r="E8" i="2" s="1"/>
  <c r="D33" i="2"/>
  <c r="F65" i="2"/>
  <c r="D9" i="2"/>
  <c r="D18" i="2"/>
  <c r="D12" i="2"/>
  <c r="D29" i="2"/>
  <c r="F24" i="2"/>
  <c r="D24" i="2" s="1"/>
  <c r="D27" i="2"/>
  <c r="F63" i="2"/>
  <c r="D62" i="2"/>
  <c r="D61" i="2"/>
  <c r="D60" i="2"/>
  <c r="F59" i="2"/>
  <c r="F57" i="2" s="1"/>
  <c r="D56" i="2"/>
  <c r="D55" i="2"/>
  <c r="D54" i="2"/>
  <c r="D52" i="2"/>
  <c r="D51" i="2"/>
  <c r="D50" i="2"/>
  <c r="F49" i="2"/>
  <c r="E34" i="2"/>
  <c r="D8" i="2" l="1"/>
  <c r="D57" i="2"/>
  <c r="D34" i="2"/>
  <c r="D49" i="2"/>
  <c r="D59" i="2"/>
  <c r="D63" i="2"/>
  <c r="D65" i="2" l="1"/>
  <c r="E43" i="2"/>
  <c r="E39" i="2" s="1"/>
  <c r="D43" i="2"/>
  <c r="A41" i="2"/>
  <c r="A42" i="2" s="1"/>
  <c r="A43" i="2" s="1"/>
  <c r="A44" i="2" s="1"/>
  <c r="A45" i="2" s="1"/>
  <c r="A46" i="2" s="1"/>
  <c r="A38" i="2"/>
  <c r="D42" i="2"/>
  <c r="D41" i="2"/>
  <c r="D40" i="2"/>
  <c r="F39" i="2"/>
  <c r="E38" i="2"/>
  <c r="D38" i="2" s="1"/>
  <c r="E37" i="2"/>
  <c r="D37" i="2" s="1"/>
  <c r="E36" i="2"/>
  <c r="D36" i="2" s="1"/>
  <c r="E35" i="2"/>
  <c r="D35" i="2" l="1"/>
  <c r="E32" i="2"/>
  <c r="E26" i="2" s="1"/>
  <c r="E47" i="2" s="1"/>
  <c r="F66" i="2"/>
  <c r="D32" i="2" l="1"/>
  <c r="D39" i="2"/>
  <c r="D26" i="2" l="1"/>
</calcChain>
</file>

<file path=xl/sharedStrings.xml><?xml version="1.0" encoding="utf-8"?>
<sst xmlns="http://schemas.openxmlformats.org/spreadsheetml/2006/main" count="466" uniqueCount="186">
  <si>
    <t>Phụ lục</t>
  </si>
  <si>
    <t>DANH MỤC CÁC KHU ĐẤT THỰC HIỆN ĐẤU THẦU DỰ ÁN ĐẦU TƯ CÓ SỬ DỤNG ĐẤT NĂM 2024 TRÊN ĐỊA BÀN TỈNH LONG AN</t>
  </si>
  <si>
    <t>(Kèm theo Nghị quyết số  ……./NQ-HĐND ngày    tháng 11 năm 2024 của Hội đồng nhân dân tỉnh)</t>
  </si>
  <si>
    <t>STT</t>
  </si>
  <si>
    <t>Mục tiêu đầu tư</t>
  </si>
  <si>
    <t>Địa điểm (đến cấp xã)</t>
  </si>
  <si>
    <t>Phù hợp với định hướng phát triển kinh tế xã hội của địa phương</t>
  </si>
  <si>
    <t>Phù hợp với Chương trình phát triển nhà ở được cơ quan có thẩm quyền phê duyệt</t>
  </si>
  <si>
    <t>Phù hợp với Kế hoạch phát triển nhà ở được cơ quan có thẩm quyền phê duyệt</t>
  </si>
  <si>
    <t>Phù hợp với chương trình phát triển đô thị (nếu có) theo quy định của pháp luật về phát triển đô thị</t>
  </si>
  <si>
    <t xml:space="preserve">Phù hợp quy hoạch sử dụng đất </t>
  </si>
  <si>
    <t xml:space="preserve">Phù hợp quy hoạch chi tiết hoặc quy hoạch phân khu tỷ lệ 1/2.000 đã được cơ quan có thẩm quyền phê duyệt  </t>
  </si>
  <si>
    <t xml:space="preserve">Thuộc khu vực được chuyển nhượng quyền sử dụng đất theo hình thức phân lô bán nền hoặc phải xây dựng nhà ở </t>
  </si>
  <si>
    <t xml:space="preserve">Không thuộc trường hợp đấu giá quyền sử dụng đất </t>
  </si>
  <si>
    <t xml:space="preserve">Không thuộc trường hợp Cho phép chuyển mục đích sử dụng đất để thực hiện dự án đầu tư xây dựng nhà ở thương mại theo quy định của pháp luật nhà ở, đất đai </t>
  </si>
  <si>
    <t xml:space="preserve">Phù hợp với quy hoạch vùng huyện (nếu có) được phê duyệt </t>
  </si>
  <si>
    <t xml:space="preserve">Phù hợp với quy hoạch đô thị  (nếu có) được phê duyệt </t>
  </si>
  <si>
    <t>Phù hợp với quy hoạch nông thôn (nếu có) được phê duyệt</t>
  </si>
  <si>
    <t>Ghi chú</t>
  </si>
  <si>
    <t>(1)</t>
  </si>
  <si>
    <t>(2)</t>
  </si>
  <si>
    <t>(3)</t>
  </si>
  <si>
    <t>(4)=(5)+(6)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</si>
  <si>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</si>
  <si>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</si>
  <si>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</si>
  <si>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</si>
  <si>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</si>
  <si>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</si>
  <si>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</si>
  <si>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</si>
  <si>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</si>
  <si>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</si>
  <si>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</si>
  <si>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</si>
  <si>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</si>
  <si>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</si>
  <si>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</si>
  <si>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</si>
  <si>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I</t>
  </si>
  <si>
    <t>Huyện Bến Lức</t>
  </si>
  <si>
    <t>Khu đô thị xã An Thạnh</t>
  </si>
  <si>
    <t xml:space="preserve">Khu dân cư, đô thị </t>
  </si>
  <si>
    <t>Xã An Thạnh</t>
  </si>
  <si>
    <t>X</t>
  </si>
  <si>
    <t>Quyết định số 4725/QĐ-UBND ngày 02/6/2023 của UBND tỉnh</t>
  </si>
  <si>
    <t>Khu dân cư ấp 2</t>
  </si>
  <si>
    <t>Khu dân cư</t>
  </si>
  <si>
    <t>Xã Mỹ Yên</t>
  </si>
  <si>
    <t>Quyết định số 9607/QĐ-UBND ngày 17/10/2022 của UBND tỉnh</t>
  </si>
  <si>
    <t>Quyết định số 5054/QĐ-UBND ngày 31/12/2020 của UBND tỉnh</t>
  </si>
  <si>
    <t xml:space="preserve">Quyết định 12102/QĐ-UBND ngày 22/12/2022 của UBND tỉnh </t>
  </si>
  <si>
    <t>Khu đô thị, thương mại dịch vụ tại xã An Thạnh</t>
  </si>
  <si>
    <t xml:space="preserve">Khu đô thị </t>
  </si>
  <si>
    <t>Quyết định số 8092/QĐ-UBND ngày 12/8/2024 của UBND tỉnh phê duyệt nhiệm vụ quy hoạch</t>
  </si>
  <si>
    <t>Khu dân cư đô thị phía Bắc sông Bến Lức - Chợ Đệm</t>
  </si>
  <si>
    <t>Xã An Thạnh và Xã  Tân Bửu</t>
  </si>
  <si>
    <t>Đang lập QH phân khu tỷ lệ  1/2000</t>
  </si>
  <si>
    <t>Khu đô thị phía Nam đường cao tốc Thành phố Hồ Chí Minh - Trung Lương</t>
  </si>
  <si>
    <t>Khu đô thị phía Bắc đường Vành đai 3 Tp.Hồ Chí Minh</t>
  </si>
  <si>
    <t>Xã Mỹ Yên và Xã Tân Bửu</t>
  </si>
  <si>
    <t>Khu đô thị sinh thái Bình Đức</t>
  </si>
  <si>
    <t>Xã Bình Đức</t>
  </si>
  <si>
    <t>Khu dân cư dịch vụ thương mại Lương Hòa</t>
  </si>
  <si>
    <t>Xã Lương Hòa</t>
  </si>
  <si>
    <t>II</t>
  </si>
  <si>
    <t>Huyện Thủ Thừa</t>
  </si>
  <si>
    <t xml:space="preserve">Khu dân cư </t>
  </si>
  <si>
    <t>Xã Mỹ An</t>
  </si>
  <si>
    <t>x</t>
  </si>
  <si>
    <t>Quyết định số 2962/QĐ-UBND ngày 24/8/2020 của UBND tỉnh</t>
  </si>
  <si>
    <t>Quyết định số 3439/QĐ-UBND ngày 18/4/2023 của UBND tỉnh</t>
  </si>
  <si>
    <t>Quyết định số 12113/QĐ-UBND ngày 22/12/2022 của UBND tỉnh</t>
  </si>
  <si>
    <t>Quyết định số 4369/QĐ-UBND ngày 23/7/2024 của UBND huyện Thủ Thừa</t>
  </si>
  <si>
    <t>Khu dân cư sinh thái, khu vui chơi giải trí</t>
  </si>
  <si>
    <t>Quyết định số 10724/QĐ-UBND ngày 01/11/2021 của UBND tỉnh</t>
  </si>
  <si>
    <t>III</t>
  </si>
  <si>
    <t>Huyện Cần Đước</t>
  </si>
  <si>
    <t>Khu dân cư thị trấn Cần Đước</t>
  </si>
  <si>
    <t>TT Cần Đước</t>
  </si>
  <si>
    <t>Phù hợp:QĐ số 12103/QĐ-UBND ngày 22/12/2022 của UBND tỉnh Long An về việc phê duyệt điều chỉnh quy hoạch sử dụng đất thời kỳ 2021-2030 của huyện Cần Đước</t>
  </si>
  <si>
    <t>Phù hợp: Quyết định số 12455/QĐ-UBND ngày 29/12/2023 của UBND tỉnh về việc phê duyệt đồ án quy hoạch xây dựng vùng huyện Cần Đước đến năm 2030, tầm nhìn đến năm 2050</t>
  </si>
  <si>
    <t>Phù hợp Quyết định số 8239/QĐ-UBND ngày 17/82021 của UBND tỉnh Long An về việc phê duyệt điều chỉnh cục bộ đồ án quy hoạch chung tỷ lệ 1/5.000 thị trấn Cần Đước, huyện Cần Đước</t>
  </si>
  <si>
    <t>Phù hợp với quy hoạch chung xây dựng xã, trong trong qua trình lấy ý kiến Sở ngành tỉnh; dự kiến phê duyệt trong tháng 11/2024</t>
  </si>
  <si>
    <t>Khu dân cư Long Cang 2</t>
  </si>
  <si>
    <t>xã Long Cang</t>
  </si>
  <si>
    <t>Khu dân cư tại nông thôn xã Long Cang</t>
  </si>
  <si>
    <t xml:space="preserve">Khu dân cư nông thôn tại xã Phước Đông </t>
  </si>
  <si>
    <t>Xã Phước Đông</t>
  </si>
  <si>
    <t>Khu dân cư nông Phước Đông</t>
  </si>
  <si>
    <t>IV</t>
  </si>
  <si>
    <t>Huyện Cần Giuộc</t>
  </si>
  <si>
    <t>Khu đô thị mới Long Hậu</t>
  </si>
  <si>
    <t>Khu đô thị</t>
  </si>
  <si>
    <t>xã Long hậu</t>
  </si>
  <si>
    <t>Quyết định số 12104/QĐ-UBND
 ngày 22/12/2022</t>
  </si>
  <si>
    <t>phù hợp quy hoạch đô thị</t>
  </si>
  <si>
    <t>Khu dân cư, thương mại dịch vụ Tân Tập - Long Hậu - I</t>
  </si>
  <si>
    <t>Dân cư, đô thị</t>
  </si>
  <si>
    <t>xã Phước Lại</t>
  </si>
  <si>
    <t>Quyết định số 12104/QĐ-UBND ngày 22/12/2024</t>
  </si>
  <si>
    <t>Quyết định số 2908/QĐ-UBND ngày 29/8/2014</t>
  </si>
  <si>
    <t>Xã Phước Lý</t>
  </si>
  <si>
    <t>Quyết định số 5112/QĐ-UBND ngày 11/10/2023</t>
  </si>
  <si>
    <t>Quyết định số 12104/QĐ-UBND ngày 22/12/2022</t>
  </si>
  <si>
    <t>thị trấn Cần Giuộc</t>
  </si>
  <si>
    <t>xã Tân Tập</t>
  </si>
  <si>
    <t>Khu dân cư nông thôn</t>
  </si>
  <si>
    <t>Khu dân cư Mỹ Lộc</t>
  </si>
  <si>
    <t>Khu đô thị Phước Lại</t>
  </si>
  <si>
    <t>có khoảng 450ha phù hợp quy hoạch chung đô thị, phần còn lại không có chỉ tiêu đất ở bố trí</t>
  </si>
  <si>
    <t>Quyết định số 116/QĐ-UBND ngày 09/01/2020</t>
  </si>
  <si>
    <t>Khu dân cư và nhà ở công nhân</t>
  </si>
  <si>
    <t>xã Long Hậu</t>
  </si>
  <si>
    <t>Đang cập nhật điều chỉnh quy hoạch sử dụng đất thời kỳ 2021 - 2030 của huyện Cần Giuộc</t>
  </si>
  <si>
    <t>Khu đô thị sinh thái Cần Giuộc</t>
  </si>
  <si>
    <t>Quyết định số 10711/QĐ-UBND ngày 14/11/2022 (trong tổng diện tích 827ha của Đông Nam cũ)</t>
  </si>
  <si>
    <t>Huyện Đức Hoà</t>
  </si>
  <si>
    <t>Khu dân cư tại xã Mỹ Hạnh Bắc, Đức Lập Hạ</t>
  </si>
  <si>
    <t>Theo Quyết định số 12106/QĐ-UBND ngày 22/12/2022 của UBND tỉnh Long An về việc phê duyệt quy hoạch sử dụng đất thời kỳ 2021 – 2030 của huyện Đức Hòa</t>
  </si>
  <si>
    <t>Phù hợp với quy hoạch chung xây dựng xã</t>
  </si>
  <si>
    <t>Khu dân cư thị trấn Hậu Nghĩa</t>
  </si>
  <si>
    <t>thị trấn Hậu Nghĩa</t>
  </si>
  <si>
    <t>Phù hợp quy hoạch chung thị trấn HN</t>
  </si>
  <si>
    <t>KDC xã Đức Hòa Thượng</t>
  </si>
  <si>
    <t>xã Đức Hòa Thượng</t>
  </si>
  <si>
    <t>KDC xã Mỹ Hạnh Bắc 1</t>
  </si>
  <si>
    <t>xã Mỹ Hạnh Bắc</t>
  </si>
  <si>
    <t>KDC xã Mỹ Hạnh Bắc 2</t>
  </si>
  <si>
    <t>Khu đô thị thị trấn Hậu nghĩa</t>
  </si>
  <si>
    <t>Khu dân cư xã Mỹ Hạnh Nam, Đức Hòa Thượng</t>
  </si>
  <si>
    <t>Mỹ Hạnh Nam, Xã Đức Hòa Thượng</t>
  </si>
  <si>
    <t>Khu đô thị dân cư (Tân Phú)</t>
  </si>
  <si>
    <t>Khu nhà ở xã hội (9,53ha) tại xã Đức Hòa Đông, huyện Đức Hòa, tỉnh Long An</t>
  </si>
  <si>
    <t>Xã Đức Hòa Đông</t>
  </si>
  <si>
    <t>Khu nhà ở xã hội (9,62ha) tại xã Đức Hòa Đông, huyện Đức Hòa, tỉnh Long An</t>
  </si>
  <si>
    <t>Dự án nhà ở xã Hội (8,1 ha) tại xã Đức Hòa Đông, huyện Đức Hòa, tỉnh Long An</t>
  </si>
  <si>
    <t>Khu dân cư Mỹ Hạnh Nam</t>
  </si>
  <si>
    <t>Tên Khu đất</t>
  </si>
  <si>
    <t>Huyện Mộc Hoá</t>
  </si>
  <si>
    <t>Khu chợ và phố chợ, khu bến xe huyện Mộc Hóa</t>
  </si>
  <si>
    <t xml:space="preserve">Bình Phong Thạnh </t>
  </si>
  <si>
    <t>Tổng cộng</t>
  </si>
  <si>
    <t>Thành phố Tân An</t>
  </si>
  <si>
    <t>41 Khu đất</t>
  </si>
  <si>
    <t>Phường 4</t>
  </si>
  <si>
    <t>Khu dân cư phường 4, thành phố Tân An, tỉnh Long An</t>
  </si>
  <si>
    <t>Quyết định số 2962/QĐ-UBND ngày 24/8/2020 của UBND tỉnh; Quyết định số 9067/QĐ-UBND ngày 17/10/2022 của UBND tỉnh.</t>
  </si>
  <si>
    <t>Quyết định số 10711/QĐ-UBND ngày 14/11/2022 của UBND tỉnh.</t>
  </si>
  <si>
    <t>Quyết định số 12267/QĐ-UBND ngày 25/12/2023 của UBND tỉnh.</t>
  </si>
  <si>
    <t>Quyết định 10711/QĐ-UBND 
ngày 14/11/2022 của UBND tỉnh</t>
  </si>
  <si>
    <t>Quyết định 1566/QĐ-UBND 
ngày 26/02/2021 của UBND tỉnh</t>
  </si>
  <si>
    <t>Quyết định số 12108/QĐ-UBND ngày 22/12/2022 của UBND tỉnh</t>
  </si>
  <si>
    <t>Quyết định 843/QĐ-UBND 
ngày 04/06/2019 của UBND huyện</t>
  </si>
  <si>
    <t>điểm c, Khoản 3, Điều 122, Luật Đất đai năm 2024</t>
  </si>
  <si>
    <t>Quyết định 3577/QĐ-UBND 
ngày 24/10/2014 của UBND tỉnh</t>
  </si>
  <si>
    <t>Xã Mỹ Hạnh Bắc, Xã Đức Lập Hạ</t>
  </si>
  <si>
    <t>Xã Tân Phú</t>
  </si>
  <si>
    <t>Xã Mỹ Hạnh Nam</t>
  </si>
  <si>
    <t>Dự kiến bổ sung kế hoạch sử dụng đất năm 2025</t>
  </si>
  <si>
    <t>Quyết định số 2962/QĐ-UBND ngày 24/8/2020  và Quyết định số 9607/QĐ-UBND ngày 17/10/2022 của UBND tỉnh Long An</t>
  </si>
  <si>
    <t>Quyết định số 10711/QĐ-UBND ngày 14/11/2022 của UBND tỉnh Long An</t>
  </si>
  <si>
    <t xml:space="preserve">Quyết định số 11440/QĐ-UBND ngày 02/12/2022 của UBND tỉnh Long An về việc phê duyệt Quy hoạch sử dụng đất thời kỳ 2021-2030 của thành phố Tân An; Quyết định số 8841/QĐ-UBND ngày 29/8/2024 của UBND tỉnh Long An về việc phê duyệt điều chỉnh quy hoạch sử dụng đất thời kỳ 2021-2030 của thành phố Tân An </t>
  </si>
  <si>
    <t xml:space="preserve">Chủ trương điều chỉnh tổng thể số 2431/UBND-QLĐT ngày 14/6/2023 của UBND thành phố Tân An về việc điều chỉnh đồ án quy hoạch
chi tiết xây dựng tỷ lệ 1/500 Khu
Dân cư Phúc Long, phường 4,
thành phố Tân An </t>
  </si>
  <si>
    <t>Quyết định số 12570/QĐ-UBND ngày 29/12/2023</t>
  </si>
  <si>
    <t>Quyết định số 10868/QĐ-UBND ngày 23/10/2024</t>
  </si>
  <si>
    <t xml:space="preserve">Quyết định số 12563/QĐ-UBND ngày 29/12/2023 của UBND tỉnh </t>
  </si>
  <si>
    <t xml:space="preserve">Quyết định số 12564/QĐ-UBND ngày 29/12/2023 của UBND tỉnh </t>
  </si>
  <si>
    <t xml:space="preserve">Quyết định số 12560/QĐ-UBND ngày 29/12/2023 của UBND tỉnh </t>
  </si>
  <si>
    <t>A</t>
  </si>
  <si>
    <t>Các dự án đã có kế hoạch sử dụng đất</t>
  </si>
  <si>
    <t>Các dự án chưa có kế hoạch sử dụng đất</t>
  </si>
  <si>
    <t>Quyết định số 12562/QĐ-UBND ngày 29/12/2023 của UBND tỉnh (Khắc phục dự án vướng mắc Nghị định số 30/2015/NĐ-CP của Chính phủ)</t>
  </si>
  <si>
    <t>Xã Phuớc Đông</t>
  </si>
  <si>
    <t>Quyết định số 12563/QĐ-UBND ngày 29/12/2023 của UBND tỉnh (Khắc phục dự án vướng mắc Nghị định số 30/2015/NĐ-CP của Chính phủ)</t>
  </si>
  <si>
    <t>Quyết định số 12570/QĐ-UBND ngày 29/12/2023 (Khắc phục dự án vướng mắc Nghị định số 30/2015/NĐ-CP của Chính phủ)</t>
  </si>
  <si>
    <r>
      <t xml:space="preserve">Diện tích quy hoạch dự kiến </t>
    </r>
    <r>
      <rPr>
        <b/>
        <i/>
        <sz val="14"/>
        <color theme="1"/>
        <rFont val="Times New Roman"/>
        <family val="1"/>
      </rPr>
      <t>(khoảng m2)</t>
    </r>
  </si>
  <si>
    <r>
      <t xml:space="preserve">DT chưa bồi thường GPMB </t>
    </r>
    <r>
      <rPr>
        <b/>
        <i/>
        <sz val="14"/>
        <color theme="1"/>
        <rFont val="Times New Roman"/>
        <family val="1"/>
      </rPr>
      <t>(khoảng m2)</t>
    </r>
  </si>
  <si>
    <r>
      <t xml:space="preserve">DT đã bồi thường GPMB </t>
    </r>
    <r>
      <rPr>
        <b/>
        <i/>
        <sz val="14"/>
        <color theme="1"/>
        <rFont val="Times New Roman"/>
        <family val="1"/>
      </rPr>
      <t>(khoảng m2)</t>
    </r>
  </si>
  <si>
    <t>A1</t>
  </si>
  <si>
    <t>Các dự án đã triển khai</t>
  </si>
  <si>
    <t>A2</t>
  </si>
  <si>
    <t>Các dự án chưa triển khai</t>
  </si>
  <si>
    <t>B</t>
  </si>
  <si>
    <t>29 Khu đất</t>
  </si>
  <si>
    <t>12 Khu đất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</si>
</sst>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0.0"/>
    <numFmt numFmtId="166" formatCode="_(* #,##0.000_);_(* \(#,##0.000\);_(* &quot;-&quot;??_);_(@_)"/>
  </numFmts>
  <fonts count="23">
    <font>
      <sz val="10"/>
      <color theme="1"/>
      <name val="Arial"/>
    </font>
    <font>
      <sz val="10"/>
      <name val="Arial"/>
      <family val="2"/>
    </font>
    <font>
      <sz val="11"/>
      <color indexed="64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name val=".VnTime"/>
    </font>
    <font>
      <sz val="11"/>
      <name val="UVnTime"/>
    </font>
    <font>
      <sz val="11"/>
      <color indexed="6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6"/>
      <name val="Times New Roman"/>
      <family val="1"/>
    </font>
    <font>
      <i/>
      <sz val="16"/>
      <name val="Times New Roman"/>
      <family val="1"/>
    </font>
    <font>
      <b/>
      <sz val="14"/>
      <color indexed="64"/>
      <name val="Times New Roman"/>
      <family val="1"/>
    </font>
    <font>
      <sz val="14"/>
      <color theme="1"/>
      <name val="Times New Roman"/>
      <family val="1"/>
    </font>
    <font>
      <sz val="14"/>
      <color indexed="64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Arial"/>
      <family val="2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2" tint="-0.249977111117893"/>
        <bgColor theme="2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2"/>
      </patternFill>
    </fill>
    <fill>
      <patternFill patternType="solid">
        <fgColor rgb="FF92D050"/>
        <bgColor theme="2" tint="-0.249977111117893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1">
    <xf numFmtId="0" fontId="0" fillId="0" borderId="0"/>
    <xf numFmtId="43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164" fontId="1" fillId="0" borderId="0" applyFont="0" applyFill="0" applyBorder="0" applyProtection="0"/>
    <xf numFmtId="43" fontId="1" fillId="0" borderId="0" applyFont="0" applyFill="0" applyBorder="0" applyProtection="0"/>
    <xf numFmtId="164" fontId="1" fillId="0" borderId="0" applyFont="0" applyFill="0" applyBorder="0" applyProtection="0"/>
    <xf numFmtId="43" fontId="2" fillId="0" borderId="0" applyFont="0" applyFill="0" applyBorder="0" applyProtection="0"/>
    <xf numFmtId="164" fontId="2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 applyNumberFormat="0" applyFill="0" applyBorder="0" applyProtection="0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3" fontId="16" fillId="2" borderId="4" xfId="0" applyNumberFormat="1" applyFont="1" applyFill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2" fontId="16" fillId="2" borderId="4" xfId="22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3" fontId="14" fillId="0" borderId="8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vertical="center" wrapText="1"/>
    </xf>
    <xf numFmtId="43" fontId="16" fillId="3" borderId="4" xfId="0" applyNumberFormat="1" applyFont="1" applyFill="1" applyBorder="1" applyAlignment="1">
      <alignment horizontal="center" vertical="center" wrapText="1"/>
    </xf>
    <xf numFmtId="166" fontId="16" fillId="3" borderId="4" xfId="2" applyNumberFormat="1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8" fillId="4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2" fontId="19" fillId="0" borderId="4" xfId="0" quotePrefix="1" applyNumberFormat="1" applyFont="1" applyBorder="1" applyAlignment="1">
      <alignment horizontal="center"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165" fontId="16" fillId="4" borderId="2" xfId="0" applyNumberFormat="1" applyFont="1" applyFill="1" applyBorder="1" applyAlignment="1">
      <alignment horizontal="center" vertical="center" wrapText="1"/>
    </xf>
    <xf numFmtId="2" fontId="19" fillId="4" borderId="5" xfId="0" quotePrefix="1" applyNumberFormat="1" applyFont="1" applyFill="1" applyBorder="1" applyAlignment="1">
      <alignment horizontal="center" vertical="center" wrapText="1"/>
    </xf>
    <xf numFmtId="2" fontId="19" fillId="4" borderId="4" xfId="0" applyNumberFormat="1" applyFont="1" applyFill="1" applyBorder="1" applyAlignment="1">
      <alignment horizontal="center" vertical="center" wrapText="1"/>
    </xf>
    <xf numFmtId="2" fontId="19" fillId="4" borderId="4" xfId="0" quotePrefix="1" applyNumberFormat="1" applyFont="1" applyFill="1" applyBorder="1" applyAlignment="1">
      <alignment horizontal="center" vertical="center" wrapText="1"/>
    </xf>
    <xf numFmtId="49" fontId="19" fillId="4" borderId="4" xfId="0" applyNumberFormat="1" applyFont="1" applyFill="1" applyBorder="1" applyAlignment="1">
      <alignment horizontal="center" vertical="center" wrapText="1"/>
    </xf>
    <xf numFmtId="49" fontId="19" fillId="4" borderId="2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left" vertical="center" wrapText="1"/>
    </xf>
    <xf numFmtId="3" fontId="16" fillId="6" borderId="4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vertical="center" wrapText="1"/>
    </xf>
    <xf numFmtId="3" fontId="16" fillId="7" borderId="4" xfId="0" applyNumberFormat="1" applyFont="1" applyFill="1" applyBorder="1" applyAlignment="1">
      <alignment horizontal="center" vertical="center" wrapText="1"/>
    </xf>
    <xf numFmtId="43" fontId="16" fillId="7" borderId="4" xfId="0" applyNumberFormat="1" applyFont="1" applyFill="1" applyBorder="1" applyAlignment="1">
      <alignment horizontal="center" vertical="center" wrapText="1"/>
    </xf>
    <xf numFmtId="166" fontId="16" fillId="7" borderId="4" xfId="2" applyNumberFormat="1" applyFont="1" applyFill="1" applyBorder="1" applyAlignment="1">
      <alignment vertical="center" wrapText="1"/>
    </xf>
    <xf numFmtId="0" fontId="16" fillId="7" borderId="4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27" applyFont="1" applyAlignment="1">
      <alignment horizontal="center" vertical="center"/>
    </xf>
    <xf numFmtId="2" fontId="19" fillId="4" borderId="12" xfId="0" quotePrefix="1" applyNumberFormat="1" applyFont="1" applyFill="1" applyBorder="1" applyAlignment="1">
      <alignment horizontal="center" vertical="center" wrapText="1"/>
    </xf>
    <xf numFmtId="2" fontId="19" fillId="4" borderId="5" xfId="0" quotePrefix="1" applyNumberFormat="1" applyFont="1" applyFill="1" applyBorder="1" applyAlignment="1">
      <alignment horizontal="center" vertical="center" wrapText="1"/>
    </xf>
  </cellXfs>
  <cellStyles count="101">
    <cellStyle name="Comma 2" xfId="1"/>
    <cellStyle name="Comma 2 2" xfId="2"/>
    <cellStyle name="Comma 2 2 2" xfId="3"/>
    <cellStyle name="Comma 2 3" xfId="4"/>
    <cellStyle name="Comma 2 4" xfId="5"/>
    <cellStyle name="Comma 3" xfId="6"/>
    <cellStyle name="Comma 3 2" xfId="7"/>
    <cellStyle name="Comma 4" xfId="8"/>
    <cellStyle name="Comma 5" xfId="9"/>
    <cellStyle name="Comma 5 2" xfId="10"/>
    <cellStyle name="Comma 7" xfId="11"/>
    <cellStyle name="Comma 7 2" xfId="12"/>
    <cellStyle name="Normal" xfId="0" builtinId="0"/>
    <cellStyle name="Normal - Style1 2" xfId="13"/>
    <cellStyle name="Normal 10" xfId="14"/>
    <cellStyle name="Normal 11" xfId="15"/>
    <cellStyle name="Normal 12" xfId="16"/>
    <cellStyle name="Normal 13" xfId="17"/>
    <cellStyle name="Normal 14" xfId="18"/>
    <cellStyle name="Normal 14 2" xfId="19"/>
    <cellStyle name="Normal 14 2 5" xfId="20"/>
    <cellStyle name="Normal 15" xfId="21"/>
    <cellStyle name="Normal 2" xfId="22"/>
    <cellStyle name="Normal 2 2" xfId="23"/>
    <cellStyle name="Normal 2 2 2" xfId="24"/>
    <cellStyle name="Normal 2 3" xfId="25"/>
    <cellStyle name="Normal 22" xfId="26"/>
    <cellStyle name="Normal 27 46" xfId="27"/>
    <cellStyle name="Normal 3" xfId="28"/>
    <cellStyle name="Normal 3 2" xfId="29"/>
    <cellStyle name="Normal 3 3" xfId="30"/>
    <cellStyle name="Normal 3 4" xfId="31"/>
    <cellStyle name="Normal 4" xfId="32"/>
    <cellStyle name="Normal 4 2" xfId="33"/>
    <cellStyle name="Normal 44" xfId="34"/>
    <cellStyle name="Normal 5" xfId="35"/>
    <cellStyle name="Normal 5 2" xfId="36"/>
    <cellStyle name="Normal 5 2 2" xfId="37"/>
    <cellStyle name="Normal 5 2 2 2" xfId="38"/>
    <cellStyle name="Normal 5 2 2 2 2" xfId="39"/>
    <cellStyle name="Normal 5 2 2 3" xfId="40"/>
    <cellStyle name="Normal 5 2 2 3 2" xfId="41"/>
    <cellStyle name="Normal 5 2 2 4" xfId="42"/>
    <cellStyle name="Normal 5 2 2 4 2" xfId="43"/>
    <cellStyle name="Normal 5 2 2 5" xfId="44"/>
    <cellStyle name="Normal 5 2 2 5 2" xfId="45"/>
    <cellStyle name="Normal 5 2 2 6" xfId="46"/>
    <cellStyle name="Normal 5 2 3" xfId="47"/>
    <cellStyle name="Normal 5 2 3 2" xfId="48"/>
    <cellStyle name="Normal 5 2 3 2 2" xfId="49"/>
    <cellStyle name="Normal 5 2 3 3" xfId="50"/>
    <cellStyle name="Normal 5 2 3 3 2" xfId="51"/>
    <cellStyle name="Normal 5 2 3 4" xfId="52"/>
    <cellStyle name="Normal 5 2 3 4 2" xfId="53"/>
    <cellStyle name="Normal 5 2 3 5" xfId="54"/>
    <cellStyle name="Normal 5 2 3 5 2" xfId="55"/>
    <cellStyle name="Normal 5 2 3 6" xfId="56"/>
    <cellStyle name="Normal 5 2 4" xfId="57"/>
    <cellStyle name="Normal 5 2 4 2" xfId="58"/>
    <cellStyle name="Normal 5 2 5" xfId="59"/>
    <cellStyle name="Normal 5 2 5 2" xfId="60"/>
    <cellStyle name="Normal 5 2 6" xfId="61"/>
    <cellStyle name="Normal 5 2 6 2" xfId="62"/>
    <cellStyle name="Normal 5 2 7" xfId="63"/>
    <cellStyle name="Normal 5 2 7 2" xfId="64"/>
    <cellStyle name="Normal 5 2 8" xfId="65"/>
    <cellStyle name="Normal 5 3" xfId="66"/>
    <cellStyle name="Normal 5 3 2" xfId="67"/>
    <cellStyle name="Normal 5 3 2 2" xfId="68"/>
    <cellStyle name="Normal 5 3 3" xfId="69"/>
    <cellStyle name="Normal 5 3 3 2" xfId="70"/>
    <cellStyle name="Normal 5 3 4" xfId="71"/>
    <cellStyle name="Normal 5 3 4 2" xfId="72"/>
    <cellStyle name="Normal 5 3 5" xfId="73"/>
    <cellStyle name="Normal 5 3 5 2" xfId="74"/>
    <cellStyle name="Normal 5 3 6" xfId="75"/>
    <cellStyle name="Normal 5 4" xfId="76"/>
    <cellStyle name="Normal 5 4 2" xfId="77"/>
    <cellStyle name="Normal 5 4 2 2" xfId="78"/>
    <cellStyle name="Normal 5 4 3" xfId="79"/>
    <cellStyle name="Normal 5 4 3 2" xfId="80"/>
    <cellStyle name="Normal 5 4 4" xfId="81"/>
    <cellStyle name="Normal 5 4 4 2" xfId="82"/>
    <cellStyle name="Normal 5 4 5" xfId="83"/>
    <cellStyle name="Normal 5 4 5 2" xfId="84"/>
    <cellStyle name="Normal 5 4 6" xfId="85"/>
    <cellStyle name="Normal 5 5" xfId="86"/>
    <cellStyle name="Normal 5 5 2" xfId="87"/>
    <cellStyle name="Normal 5 6" xfId="88"/>
    <cellStyle name="Normal 5 6 2" xfId="89"/>
    <cellStyle name="Normal 5 7" xfId="90"/>
    <cellStyle name="Normal 5 7 2" xfId="91"/>
    <cellStyle name="Normal 5 8" xfId="92"/>
    <cellStyle name="Normal 5 8 2" xfId="93"/>
    <cellStyle name="Normal 5 9" xfId="94"/>
    <cellStyle name="Normal 6" xfId="95"/>
    <cellStyle name="Normal 6 2" xfId="96"/>
    <cellStyle name="Normal 6 2 2" xfId="97"/>
    <cellStyle name="Normal 7" xfId="98"/>
    <cellStyle name="Normal 8" xfId="99"/>
    <cellStyle name="Normal 9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/>
  <sheetData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tabSelected="1" zoomScale="75" zoomScaleNormal="100" workbookViewId="0">
      <selection activeCell="D10" sqref="D10"/>
    </sheetView>
  </sheetViews>
  <sheetFormatPr defaultColWidth="9.140625" defaultRowHeight="18.75"/>
  <cols>
    <col min="1" max="1" width="9.140625" style="2" customWidth="1"/>
    <col min="2" max="2" width="27.85546875" style="3" customWidth="1"/>
    <col min="3" max="3" width="21.42578125" style="2" customWidth="1"/>
    <col min="4" max="4" width="19.85546875" style="4" bestFit="1" customWidth="1"/>
    <col min="5" max="5" width="16.7109375" style="4" bestFit="1" customWidth="1"/>
    <col min="6" max="6" width="13.42578125" style="4" customWidth="1"/>
    <col min="7" max="7" width="16.140625" style="2" customWidth="1"/>
    <col min="8" max="8" width="24.28515625" style="2" customWidth="1"/>
    <col min="9" max="19" width="37.85546875" style="1" customWidth="1"/>
    <col min="20" max="20" width="29" style="5" customWidth="1"/>
    <col min="21" max="16384" width="9.140625" style="1"/>
  </cols>
  <sheetData>
    <row r="1" spans="1:20" s="6" customForma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20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1:20">
      <c r="A3" s="84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</row>
    <row r="4" spans="1:20">
      <c r="C4" s="7"/>
      <c r="G4" s="8"/>
    </row>
    <row r="5" spans="1:20" s="9" customFormat="1" ht="112.5">
      <c r="A5" s="50" t="s">
        <v>3</v>
      </c>
      <c r="B5" s="51" t="s">
        <v>138</v>
      </c>
      <c r="C5" s="52" t="s">
        <v>4</v>
      </c>
      <c r="D5" s="53" t="s">
        <v>176</v>
      </c>
      <c r="E5" s="53" t="s">
        <v>177</v>
      </c>
      <c r="F5" s="53" t="s">
        <v>178</v>
      </c>
      <c r="G5" s="16" t="s">
        <v>5</v>
      </c>
      <c r="H5" s="16" t="s">
        <v>6</v>
      </c>
      <c r="I5" s="16" t="s">
        <v>7</v>
      </c>
      <c r="J5" s="52" t="s">
        <v>8</v>
      </c>
      <c r="K5" s="52" t="s">
        <v>9</v>
      </c>
      <c r="L5" s="52" t="s">
        <v>10</v>
      </c>
      <c r="M5" s="52" t="s">
        <v>11</v>
      </c>
      <c r="N5" s="52" t="s">
        <v>12</v>
      </c>
      <c r="O5" s="52" t="s">
        <v>13</v>
      </c>
      <c r="P5" s="52" t="s">
        <v>14</v>
      </c>
      <c r="Q5" s="52" t="s">
        <v>15</v>
      </c>
      <c r="R5" s="52" t="s">
        <v>16</v>
      </c>
      <c r="S5" s="52" t="s">
        <v>17</v>
      </c>
      <c r="T5" s="52" t="s">
        <v>18</v>
      </c>
    </row>
    <row r="6" spans="1:20" s="10" customFormat="1" ht="20.25">
      <c r="A6" s="54" t="s">
        <v>19</v>
      </c>
      <c r="B6" s="55" t="s">
        <v>20</v>
      </c>
      <c r="C6" s="56" t="s">
        <v>21</v>
      </c>
      <c r="D6" s="57" t="s">
        <v>22</v>
      </c>
      <c r="E6" s="57" t="s">
        <v>23</v>
      </c>
      <c r="F6" s="56" t="s">
        <v>24</v>
      </c>
      <c r="G6" s="56" t="s">
        <v>25</v>
      </c>
      <c r="H6" s="56" t="s">
        <v>26</v>
      </c>
      <c r="I6" s="58" t="s">
        <v>27</v>
      </c>
      <c r="J6" s="58" t="s">
        <v>28</v>
      </c>
      <c r="K6" s="58" t="s">
        <v>29</v>
      </c>
      <c r="L6" s="58" t="s">
        <v>30</v>
      </c>
      <c r="M6" s="58" t="s">
        <v>31</v>
      </c>
      <c r="N6" s="58" t="s">
        <v>32</v>
      </c>
      <c r="O6" s="58" t="s">
        <v>33</v>
      </c>
      <c r="P6" s="58" t="s">
        <v>34</v>
      </c>
      <c r="Q6" s="58" t="s">
        <v>35</v>
      </c>
      <c r="R6" s="58" t="s">
        <v>36</v>
      </c>
      <c r="S6" s="59" t="s">
        <v>37</v>
      </c>
      <c r="T6" s="58" t="s">
        <v>38</v>
      </c>
    </row>
    <row r="7" spans="1:20" s="10" customFormat="1" ht="39">
      <c r="A7" s="60" t="s">
        <v>169</v>
      </c>
      <c r="B7" s="46" t="s">
        <v>170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6"/>
      <c r="T7" s="64"/>
    </row>
    <row r="8" spans="1:20" s="10" customFormat="1" ht="37.5">
      <c r="A8" s="60" t="s">
        <v>179</v>
      </c>
      <c r="B8" s="66" t="s">
        <v>180</v>
      </c>
      <c r="C8" s="61"/>
      <c r="D8" s="67">
        <f>D9+D12+D18+D24</f>
        <v>1460095</v>
      </c>
      <c r="E8" s="67">
        <f>E9+E12+E18+E24</f>
        <v>1460095</v>
      </c>
      <c r="F8" s="67">
        <v>0</v>
      </c>
      <c r="G8" s="63"/>
      <c r="H8" s="63"/>
      <c r="I8" s="64"/>
      <c r="J8" s="64"/>
      <c r="K8" s="64"/>
      <c r="L8" s="64"/>
      <c r="M8" s="64"/>
      <c r="N8" s="64"/>
      <c r="O8" s="64"/>
      <c r="P8" s="64"/>
      <c r="Q8" s="64"/>
      <c r="R8" s="64"/>
      <c r="S8" s="65"/>
      <c r="T8" s="64"/>
    </row>
    <row r="9" spans="1:20" s="11" customFormat="1">
      <c r="A9" s="25" t="s">
        <v>39</v>
      </c>
      <c r="B9" s="80" t="s">
        <v>77</v>
      </c>
      <c r="C9" s="81"/>
      <c r="D9" s="22">
        <f>E9+F9</f>
        <v>101000</v>
      </c>
      <c r="E9" s="22">
        <f>SUM(E10:E11)</f>
        <v>101000</v>
      </c>
      <c r="F9" s="22">
        <f>SUM(F10:F11)</f>
        <v>0</v>
      </c>
      <c r="G9" s="28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spans="1:20" s="11" customFormat="1" ht="131.25">
      <c r="A10" s="33">
        <v>1</v>
      </c>
      <c r="B10" s="13" t="s">
        <v>84</v>
      </c>
      <c r="C10" s="13" t="s">
        <v>42</v>
      </c>
      <c r="D10" s="14">
        <f t="shared" ref="D10:D11" si="0">E10+F10</f>
        <v>53000</v>
      </c>
      <c r="E10" s="14">
        <v>53000</v>
      </c>
      <c r="F10" s="14">
        <v>0</v>
      </c>
      <c r="G10" s="13" t="s">
        <v>85</v>
      </c>
      <c r="H10" s="13" t="s">
        <v>44</v>
      </c>
      <c r="I10" s="13" t="s">
        <v>147</v>
      </c>
      <c r="J10" s="19" t="s">
        <v>149</v>
      </c>
      <c r="K10" s="20"/>
      <c r="L10" s="19" t="s">
        <v>80</v>
      </c>
      <c r="M10" s="20"/>
      <c r="N10" s="20"/>
      <c r="O10" s="13" t="s">
        <v>44</v>
      </c>
      <c r="P10" s="13" t="s">
        <v>44</v>
      </c>
      <c r="Q10" s="19" t="s">
        <v>81</v>
      </c>
      <c r="R10" s="20"/>
      <c r="S10" s="44" t="s">
        <v>83</v>
      </c>
      <c r="T10" s="13" t="s">
        <v>172</v>
      </c>
    </row>
    <row r="11" spans="1:20" s="11" customFormat="1" ht="111.95" customHeight="1">
      <c r="A11" s="33">
        <v>2</v>
      </c>
      <c r="B11" s="13" t="s">
        <v>89</v>
      </c>
      <c r="C11" s="13" t="s">
        <v>42</v>
      </c>
      <c r="D11" s="14">
        <f t="shared" si="0"/>
        <v>48000</v>
      </c>
      <c r="E11" s="14">
        <v>48000</v>
      </c>
      <c r="F11" s="14">
        <v>0</v>
      </c>
      <c r="G11" s="13" t="s">
        <v>173</v>
      </c>
      <c r="H11" s="13" t="s">
        <v>44</v>
      </c>
      <c r="I11" s="13" t="s">
        <v>147</v>
      </c>
      <c r="J11" s="19" t="s">
        <v>149</v>
      </c>
      <c r="K11" s="20"/>
      <c r="L11" s="19" t="s">
        <v>80</v>
      </c>
      <c r="M11" s="20"/>
      <c r="N11" s="20"/>
      <c r="O11" s="13" t="s">
        <v>44</v>
      </c>
      <c r="P11" s="13" t="s">
        <v>44</v>
      </c>
      <c r="Q11" s="19" t="s">
        <v>81</v>
      </c>
      <c r="R11" s="20"/>
      <c r="S11" s="44" t="s">
        <v>83</v>
      </c>
      <c r="T11" s="13" t="s">
        <v>172</v>
      </c>
    </row>
    <row r="12" spans="1:20" s="11" customFormat="1">
      <c r="A12" s="25" t="s">
        <v>65</v>
      </c>
      <c r="B12" s="80" t="s">
        <v>91</v>
      </c>
      <c r="C12" s="81"/>
      <c r="D12" s="22">
        <f>E12+F12</f>
        <v>433000</v>
      </c>
      <c r="E12" s="22">
        <f>SUM(E13:E17)</f>
        <v>433000</v>
      </c>
      <c r="F12" s="22">
        <f>SUM(F13:F17)</f>
        <v>0</v>
      </c>
      <c r="G12" s="28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spans="1:20" s="15" customFormat="1" ht="131.25">
      <c r="A13" s="33">
        <v>3</v>
      </c>
      <c r="B13" s="19" t="s">
        <v>67</v>
      </c>
      <c r="C13" s="31" t="s">
        <v>47</v>
      </c>
      <c r="D13" s="14">
        <f t="shared" ref="D13:D17" si="1">E13+F13</f>
        <v>70000</v>
      </c>
      <c r="E13" s="14">
        <f>7*10000</f>
        <v>70000</v>
      </c>
      <c r="F13" s="32">
        <v>0</v>
      </c>
      <c r="G13" s="31" t="s">
        <v>105</v>
      </c>
      <c r="H13" s="19" t="s">
        <v>44</v>
      </c>
      <c r="I13" s="31" t="s">
        <v>70</v>
      </c>
      <c r="J13" s="31" t="s">
        <v>148</v>
      </c>
      <c r="K13" s="31"/>
      <c r="L13" s="31" t="s">
        <v>104</v>
      </c>
      <c r="M13" s="31"/>
      <c r="N13" s="31"/>
      <c r="O13" s="31" t="s">
        <v>44</v>
      </c>
      <c r="P13" s="31"/>
      <c r="Q13" s="31" t="s">
        <v>101</v>
      </c>
      <c r="R13" s="31" t="s">
        <v>96</v>
      </c>
      <c r="S13" s="43"/>
      <c r="T13" s="13" t="s">
        <v>174</v>
      </c>
    </row>
    <row r="14" spans="1:20" s="9" customFormat="1" ht="131.25">
      <c r="A14" s="33">
        <v>4</v>
      </c>
      <c r="B14" s="19" t="s">
        <v>47</v>
      </c>
      <c r="C14" s="31" t="s">
        <v>47</v>
      </c>
      <c r="D14" s="14">
        <f t="shared" si="1"/>
        <v>75000</v>
      </c>
      <c r="E14" s="14">
        <f>7.5*10000</f>
        <v>75000</v>
      </c>
      <c r="F14" s="32">
        <v>0</v>
      </c>
      <c r="G14" s="31" t="s">
        <v>105</v>
      </c>
      <c r="H14" s="19" t="s">
        <v>44</v>
      </c>
      <c r="I14" s="31" t="s">
        <v>70</v>
      </c>
      <c r="J14" s="31" t="s">
        <v>148</v>
      </c>
      <c r="K14" s="31"/>
      <c r="L14" s="31" t="s">
        <v>104</v>
      </c>
      <c r="M14" s="31"/>
      <c r="N14" s="31"/>
      <c r="O14" s="31" t="s">
        <v>44</v>
      </c>
      <c r="P14" s="31"/>
      <c r="Q14" s="31" t="s">
        <v>101</v>
      </c>
      <c r="R14" s="31" t="s">
        <v>96</v>
      </c>
      <c r="S14" s="43"/>
      <c r="T14" s="13" t="s">
        <v>174</v>
      </c>
    </row>
    <row r="15" spans="1:20" s="15" customFormat="1" ht="131.25">
      <c r="A15" s="33">
        <f t="shared" ref="A15:A17" si="2">A14+1</f>
        <v>5</v>
      </c>
      <c r="B15" s="19" t="s">
        <v>67</v>
      </c>
      <c r="C15" s="31" t="s">
        <v>47</v>
      </c>
      <c r="D15" s="14">
        <f t="shared" si="1"/>
        <v>110000</v>
      </c>
      <c r="E15" s="32">
        <f>11*10000</f>
        <v>110000</v>
      </c>
      <c r="F15" s="32">
        <v>0</v>
      </c>
      <c r="G15" s="31" t="s">
        <v>102</v>
      </c>
      <c r="H15" s="19" t="s">
        <v>44</v>
      </c>
      <c r="I15" s="31" t="s">
        <v>70</v>
      </c>
      <c r="J15" s="31" t="s">
        <v>148</v>
      </c>
      <c r="K15" s="31"/>
      <c r="L15" s="31" t="s">
        <v>104</v>
      </c>
      <c r="M15" s="31"/>
      <c r="N15" s="31"/>
      <c r="O15" s="31" t="s">
        <v>44</v>
      </c>
      <c r="P15" s="31"/>
      <c r="Q15" s="31"/>
      <c r="R15" s="31" t="s">
        <v>96</v>
      </c>
      <c r="S15" s="43" t="s">
        <v>103</v>
      </c>
      <c r="T15" s="13" t="s">
        <v>174</v>
      </c>
    </row>
    <row r="16" spans="1:20" s="15" customFormat="1" ht="168.95" customHeight="1">
      <c r="A16" s="33">
        <f t="shared" si="2"/>
        <v>6</v>
      </c>
      <c r="B16" s="19" t="s">
        <v>107</v>
      </c>
      <c r="C16" s="31" t="s">
        <v>47</v>
      </c>
      <c r="D16" s="14">
        <f t="shared" si="1"/>
        <v>104000</v>
      </c>
      <c r="E16" s="32">
        <f>10.4*10000</f>
        <v>104000</v>
      </c>
      <c r="F16" s="32">
        <v>0</v>
      </c>
      <c r="G16" s="31" t="s">
        <v>102</v>
      </c>
      <c r="H16" s="19" t="s">
        <v>44</v>
      </c>
      <c r="I16" s="31" t="s">
        <v>70</v>
      </c>
      <c r="J16" s="31" t="s">
        <v>148</v>
      </c>
      <c r="K16" s="31"/>
      <c r="L16" s="31" t="s">
        <v>104</v>
      </c>
      <c r="M16" s="31"/>
      <c r="N16" s="31"/>
      <c r="O16" s="31" t="s">
        <v>44</v>
      </c>
      <c r="P16" s="31"/>
      <c r="Q16" s="31"/>
      <c r="R16" s="31" t="s">
        <v>96</v>
      </c>
      <c r="S16" s="43"/>
      <c r="T16" s="13" t="s">
        <v>174</v>
      </c>
    </row>
    <row r="17" spans="1:20" s="15" customFormat="1" ht="179.1" customHeight="1">
      <c r="A17" s="33">
        <f t="shared" si="2"/>
        <v>7</v>
      </c>
      <c r="B17" s="19" t="s">
        <v>108</v>
      </c>
      <c r="C17" s="31" t="s">
        <v>47</v>
      </c>
      <c r="D17" s="32">
        <f t="shared" si="1"/>
        <v>74000</v>
      </c>
      <c r="E17" s="32">
        <f>7.4*10000</f>
        <v>74000</v>
      </c>
      <c r="F17" s="32">
        <v>0</v>
      </c>
      <c r="G17" s="31" t="s">
        <v>105</v>
      </c>
      <c r="H17" s="19" t="s">
        <v>44</v>
      </c>
      <c r="I17" s="31" t="s">
        <v>70</v>
      </c>
      <c r="J17" s="31" t="s">
        <v>148</v>
      </c>
      <c r="K17" s="31"/>
      <c r="L17" s="31" t="s">
        <v>104</v>
      </c>
      <c r="M17" s="31"/>
      <c r="N17" s="31"/>
      <c r="O17" s="31" t="s">
        <v>44</v>
      </c>
      <c r="P17" s="31"/>
      <c r="Q17" s="31" t="s">
        <v>101</v>
      </c>
      <c r="R17" s="31" t="s">
        <v>96</v>
      </c>
      <c r="S17" s="43"/>
      <c r="T17" s="13" t="s">
        <v>174</v>
      </c>
    </row>
    <row r="18" spans="1:20" s="15" customFormat="1">
      <c r="A18" s="25" t="s">
        <v>76</v>
      </c>
      <c r="B18" s="26" t="s">
        <v>117</v>
      </c>
      <c r="C18" s="27"/>
      <c r="D18" s="22">
        <f>E18+F18</f>
        <v>831800</v>
      </c>
      <c r="E18" s="22">
        <f>SUM(E19:E23)</f>
        <v>831800</v>
      </c>
      <c r="F18" s="22">
        <f>SUM(F19:F23)</f>
        <v>0</v>
      </c>
      <c r="G18" s="28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</row>
    <row r="19" spans="1:20" s="15" customFormat="1" ht="112.5">
      <c r="A19" s="33">
        <v>8</v>
      </c>
      <c r="B19" s="48" t="s">
        <v>124</v>
      </c>
      <c r="C19" s="13" t="s">
        <v>42</v>
      </c>
      <c r="D19" s="14">
        <f t="shared" ref="D19:D22" si="3">E19+F19</f>
        <v>35000</v>
      </c>
      <c r="E19" s="32">
        <v>35000</v>
      </c>
      <c r="F19" s="32">
        <v>0</v>
      </c>
      <c r="G19" s="31" t="s">
        <v>125</v>
      </c>
      <c r="H19" s="19" t="s">
        <v>44</v>
      </c>
      <c r="I19" s="13" t="s">
        <v>147</v>
      </c>
      <c r="J19" s="19" t="s">
        <v>149</v>
      </c>
      <c r="K19" s="31"/>
      <c r="L19" s="31" t="s">
        <v>119</v>
      </c>
      <c r="M19" s="31"/>
      <c r="N19" s="31"/>
      <c r="O19" s="31" t="s">
        <v>44</v>
      </c>
      <c r="P19" s="31"/>
      <c r="Q19" s="31"/>
      <c r="R19" s="31"/>
      <c r="S19" s="43" t="s">
        <v>120</v>
      </c>
      <c r="T19" s="13" t="s">
        <v>175</v>
      </c>
    </row>
    <row r="20" spans="1:20" s="15" customFormat="1" ht="112.5">
      <c r="A20" s="33">
        <f t="shared" ref="A20:A21" si="4">A19+1</f>
        <v>9</v>
      </c>
      <c r="B20" s="48" t="s">
        <v>126</v>
      </c>
      <c r="C20" s="13" t="s">
        <v>42</v>
      </c>
      <c r="D20" s="14">
        <f t="shared" si="3"/>
        <v>73800</v>
      </c>
      <c r="E20" s="32">
        <v>73800</v>
      </c>
      <c r="F20" s="32">
        <v>0</v>
      </c>
      <c r="G20" s="31" t="s">
        <v>127</v>
      </c>
      <c r="H20" s="19" t="s">
        <v>44</v>
      </c>
      <c r="I20" s="31"/>
      <c r="J20" s="31"/>
      <c r="K20" s="31"/>
      <c r="L20" s="31" t="s">
        <v>119</v>
      </c>
      <c r="M20" s="31"/>
      <c r="N20" s="31"/>
      <c r="O20" s="31" t="s">
        <v>44</v>
      </c>
      <c r="P20" s="31"/>
      <c r="Q20" s="31"/>
      <c r="R20" s="31"/>
      <c r="S20" s="43" t="s">
        <v>120</v>
      </c>
      <c r="T20" s="13" t="s">
        <v>175</v>
      </c>
    </row>
    <row r="21" spans="1:20" s="15" customFormat="1" ht="112.5">
      <c r="A21" s="33">
        <f t="shared" si="4"/>
        <v>10</v>
      </c>
      <c r="B21" s="48" t="s">
        <v>128</v>
      </c>
      <c r="C21" s="13" t="s">
        <v>42</v>
      </c>
      <c r="D21" s="14">
        <f t="shared" si="3"/>
        <v>123000</v>
      </c>
      <c r="E21" s="32">
        <v>123000</v>
      </c>
      <c r="F21" s="32">
        <v>0</v>
      </c>
      <c r="G21" s="31" t="s">
        <v>127</v>
      </c>
      <c r="H21" s="19" t="s">
        <v>44</v>
      </c>
      <c r="I21" s="31"/>
      <c r="J21" s="31"/>
      <c r="K21" s="31"/>
      <c r="L21" s="31" t="s">
        <v>119</v>
      </c>
      <c r="M21" s="31"/>
      <c r="N21" s="31"/>
      <c r="O21" s="31" t="s">
        <v>44</v>
      </c>
      <c r="P21" s="31"/>
      <c r="Q21" s="31"/>
      <c r="R21" s="31"/>
      <c r="S21" s="43" t="s">
        <v>120</v>
      </c>
      <c r="T21" s="13" t="s">
        <v>175</v>
      </c>
    </row>
    <row r="22" spans="1:20" s="15" customFormat="1" ht="126.95" customHeight="1">
      <c r="A22" s="33">
        <v>11</v>
      </c>
      <c r="B22" s="48" t="s">
        <v>130</v>
      </c>
      <c r="C22" s="13" t="s">
        <v>42</v>
      </c>
      <c r="D22" s="14">
        <f t="shared" si="3"/>
        <v>100000</v>
      </c>
      <c r="E22" s="32">
        <v>100000</v>
      </c>
      <c r="F22" s="32">
        <v>0</v>
      </c>
      <c r="G22" s="31" t="s">
        <v>131</v>
      </c>
      <c r="H22" s="19" t="s">
        <v>44</v>
      </c>
      <c r="I22" s="31"/>
      <c r="J22" s="31"/>
      <c r="K22" s="31"/>
      <c r="L22" s="31" t="s">
        <v>119</v>
      </c>
      <c r="M22" s="31"/>
      <c r="N22" s="31"/>
      <c r="O22" s="31" t="s">
        <v>44</v>
      </c>
      <c r="P22" s="31"/>
      <c r="Q22" s="31"/>
      <c r="R22" s="31"/>
      <c r="S22" s="43" t="s">
        <v>120</v>
      </c>
      <c r="T22" s="13" t="s">
        <v>175</v>
      </c>
    </row>
    <row r="23" spans="1:20" s="15" customFormat="1" ht="112.5">
      <c r="A23" s="33">
        <v>12</v>
      </c>
      <c r="B23" s="49" t="s">
        <v>137</v>
      </c>
      <c r="C23" s="13" t="s">
        <v>42</v>
      </c>
      <c r="D23" s="14">
        <f>50*10000</f>
        <v>500000</v>
      </c>
      <c r="E23" s="14">
        <v>500000</v>
      </c>
      <c r="F23" s="14">
        <v>0</v>
      </c>
      <c r="G23" s="13" t="s">
        <v>158</v>
      </c>
      <c r="H23" s="19" t="s">
        <v>44</v>
      </c>
      <c r="I23" s="16" t="s">
        <v>69</v>
      </c>
      <c r="J23" s="12"/>
      <c r="K23" s="13"/>
      <c r="L23" s="16"/>
      <c r="M23" s="24" t="s">
        <v>119</v>
      </c>
      <c r="N23" s="16"/>
      <c r="O23" s="16"/>
      <c r="P23" s="31" t="s">
        <v>44</v>
      </c>
      <c r="Q23" s="16"/>
      <c r="R23" s="13"/>
      <c r="S23" s="16"/>
      <c r="T23" s="13" t="s">
        <v>175</v>
      </c>
    </row>
    <row r="24" spans="1:20" ht="18" customHeight="1">
      <c r="A24" s="25" t="s">
        <v>90</v>
      </c>
      <c r="B24" s="26" t="s">
        <v>143</v>
      </c>
      <c r="C24" s="27"/>
      <c r="D24" s="22">
        <f>E24+F24</f>
        <v>94295</v>
      </c>
      <c r="E24" s="22">
        <f>E25</f>
        <v>94295</v>
      </c>
      <c r="F24" s="22">
        <f>SUM(F26:F29)</f>
        <v>0</v>
      </c>
      <c r="G24" s="28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spans="1:20" ht="225">
      <c r="A25" s="45">
        <v>13</v>
      </c>
      <c r="B25" s="13" t="s">
        <v>146</v>
      </c>
      <c r="C25" s="13" t="s">
        <v>42</v>
      </c>
      <c r="D25" s="14">
        <v>94295</v>
      </c>
      <c r="E25" s="14">
        <v>94295</v>
      </c>
      <c r="F25" s="13">
        <v>0</v>
      </c>
      <c r="G25" s="40" t="s">
        <v>145</v>
      </c>
      <c r="H25" s="40" t="s">
        <v>44</v>
      </c>
      <c r="I25" s="13" t="s">
        <v>160</v>
      </c>
      <c r="J25" s="13" t="s">
        <v>161</v>
      </c>
      <c r="K25" s="13"/>
      <c r="L25" s="13" t="s">
        <v>162</v>
      </c>
      <c r="M25" s="13" t="s">
        <v>163</v>
      </c>
      <c r="N25" s="40"/>
      <c r="O25" s="40"/>
      <c r="P25" s="13"/>
      <c r="Q25" s="40"/>
      <c r="R25" s="13"/>
      <c r="S25" s="47"/>
      <c r="T25" s="13" t="s">
        <v>165</v>
      </c>
    </row>
    <row r="26" spans="1:20" ht="39">
      <c r="A26" s="60" t="s">
        <v>181</v>
      </c>
      <c r="B26" s="46" t="s">
        <v>182</v>
      </c>
      <c r="C26" s="61"/>
      <c r="D26" s="67">
        <f>D27+D29+D32+D39</f>
        <v>27151986</v>
      </c>
      <c r="E26" s="67">
        <f>E27+E29+E32+E39</f>
        <v>27151986</v>
      </c>
      <c r="F26" s="67">
        <v>0</v>
      </c>
      <c r="G26" s="63"/>
      <c r="H26" s="63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5"/>
      <c r="T26" s="64"/>
    </row>
    <row r="27" spans="1:20">
      <c r="A27" s="25" t="s">
        <v>39</v>
      </c>
      <c r="B27" s="26" t="s">
        <v>40</v>
      </c>
      <c r="C27" s="27"/>
      <c r="D27" s="22">
        <f t="shared" ref="D27:D42" si="5">E27+F27</f>
        <v>818286</v>
      </c>
      <c r="E27" s="22">
        <f>SUM(E28:E28)</f>
        <v>818286</v>
      </c>
      <c r="F27" s="22">
        <f>SUM(F28:F28)</f>
        <v>0</v>
      </c>
      <c r="G27" s="28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75">
      <c r="A28" s="30">
        <v>1</v>
      </c>
      <c r="B28" s="13" t="s">
        <v>41</v>
      </c>
      <c r="C28" s="13" t="s">
        <v>42</v>
      </c>
      <c r="D28" s="14">
        <f t="shared" si="5"/>
        <v>818286</v>
      </c>
      <c r="E28" s="14">
        <v>818286</v>
      </c>
      <c r="F28" s="14">
        <v>0</v>
      </c>
      <c r="G28" s="13" t="s">
        <v>43</v>
      </c>
      <c r="H28" s="13" t="s">
        <v>44</v>
      </c>
      <c r="I28" s="13"/>
      <c r="J28" s="13"/>
      <c r="K28" s="13"/>
      <c r="L28" s="13"/>
      <c r="M28" s="13" t="s">
        <v>45</v>
      </c>
      <c r="N28" s="13"/>
      <c r="O28" s="13"/>
      <c r="P28" s="13"/>
      <c r="Q28" s="13"/>
      <c r="R28" s="13"/>
      <c r="S28" s="42"/>
      <c r="T28" s="13" t="s">
        <v>168</v>
      </c>
    </row>
    <row r="29" spans="1:20">
      <c r="A29" s="25" t="s">
        <v>65</v>
      </c>
      <c r="B29" s="80" t="s">
        <v>66</v>
      </c>
      <c r="C29" s="81"/>
      <c r="D29" s="22">
        <f>E29+F29</f>
        <v>5880000</v>
      </c>
      <c r="E29" s="22">
        <f>SUM(E30:E31)</f>
        <v>5880000</v>
      </c>
      <c r="F29" s="22">
        <f>SUM(F30:F31)</f>
        <v>0</v>
      </c>
      <c r="G29" s="28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ht="75">
      <c r="A30" s="30">
        <v>2</v>
      </c>
      <c r="B30" s="19" t="s">
        <v>74</v>
      </c>
      <c r="C30" s="31" t="s">
        <v>74</v>
      </c>
      <c r="D30" s="14">
        <f t="shared" ref="D30" si="6">E30+F30</f>
        <v>2940000</v>
      </c>
      <c r="E30" s="32">
        <v>2940000</v>
      </c>
      <c r="F30" s="32">
        <v>0</v>
      </c>
      <c r="G30" s="31" t="s">
        <v>68</v>
      </c>
      <c r="H30" s="13" t="s">
        <v>44</v>
      </c>
      <c r="I30" s="31" t="s">
        <v>70</v>
      </c>
      <c r="J30" s="31" t="s">
        <v>71</v>
      </c>
      <c r="K30" s="31"/>
      <c r="L30" s="31" t="s">
        <v>72</v>
      </c>
      <c r="M30" s="31" t="s">
        <v>75</v>
      </c>
      <c r="N30" s="31"/>
      <c r="O30" s="31"/>
      <c r="P30" s="31"/>
      <c r="Q30" s="31"/>
      <c r="R30" s="31"/>
      <c r="S30" s="43" t="s">
        <v>73</v>
      </c>
      <c r="T30" s="13" t="s">
        <v>167</v>
      </c>
    </row>
    <row r="31" spans="1:20" ht="75">
      <c r="A31" s="33">
        <v>3</v>
      </c>
      <c r="B31" s="19" t="s">
        <v>74</v>
      </c>
      <c r="C31" s="31" t="s">
        <v>74</v>
      </c>
      <c r="D31" s="14">
        <f t="shared" si="5"/>
        <v>2940000</v>
      </c>
      <c r="E31" s="32">
        <v>2940000</v>
      </c>
      <c r="F31" s="32">
        <v>0</v>
      </c>
      <c r="G31" s="31" t="s">
        <v>68</v>
      </c>
      <c r="H31" s="13" t="s">
        <v>44</v>
      </c>
      <c r="I31" s="31" t="s">
        <v>70</v>
      </c>
      <c r="J31" s="31" t="s">
        <v>71</v>
      </c>
      <c r="K31" s="31"/>
      <c r="L31" s="31" t="s">
        <v>72</v>
      </c>
      <c r="M31" s="31" t="s">
        <v>75</v>
      </c>
      <c r="N31" s="31"/>
      <c r="O31" s="31"/>
      <c r="P31" s="31"/>
      <c r="Q31" s="31"/>
      <c r="R31" s="31"/>
      <c r="S31" s="43" t="s">
        <v>73</v>
      </c>
      <c r="T31" s="13" t="s">
        <v>167</v>
      </c>
    </row>
    <row r="32" spans="1:20">
      <c r="A32" s="25" t="s">
        <v>76</v>
      </c>
      <c r="B32" s="80" t="s">
        <v>91</v>
      </c>
      <c r="C32" s="81"/>
      <c r="D32" s="22">
        <f>E32+F32</f>
        <v>15751200</v>
      </c>
      <c r="E32" s="22">
        <f>SUM(E33:E38)</f>
        <v>15751200</v>
      </c>
      <c r="F32" s="22">
        <f>SUM(F33:F38)</f>
        <v>0</v>
      </c>
      <c r="G32" s="28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1:20" ht="75">
      <c r="A33" s="33">
        <v>4</v>
      </c>
      <c r="B33" s="19" t="s">
        <v>92</v>
      </c>
      <c r="C33" s="31" t="s">
        <v>93</v>
      </c>
      <c r="D33" s="14">
        <f t="shared" si="5"/>
        <v>2270000</v>
      </c>
      <c r="E33" s="32">
        <f>227*10000</f>
        <v>2270000</v>
      </c>
      <c r="F33" s="32">
        <v>0</v>
      </c>
      <c r="G33" s="31" t="s">
        <v>94</v>
      </c>
      <c r="H33" s="19" t="s">
        <v>44</v>
      </c>
      <c r="I33" s="31" t="s">
        <v>70</v>
      </c>
      <c r="J33" s="31" t="s">
        <v>148</v>
      </c>
      <c r="K33" s="31"/>
      <c r="L33" s="31" t="s">
        <v>95</v>
      </c>
      <c r="M33" s="31"/>
      <c r="N33" s="31"/>
      <c r="O33" s="31" t="s">
        <v>44</v>
      </c>
      <c r="P33" s="31"/>
      <c r="Q33" s="31"/>
      <c r="R33" s="31" t="s">
        <v>96</v>
      </c>
      <c r="S33" s="43"/>
      <c r="T33" s="13" t="s">
        <v>166</v>
      </c>
    </row>
    <row r="34" spans="1:20" ht="75">
      <c r="A34" s="33">
        <f>A33+1</f>
        <v>5</v>
      </c>
      <c r="B34" s="19" t="s">
        <v>97</v>
      </c>
      <c r="C34" s="31" t="s">
        <v>98</v>
      </c>
      <c r="D34" s="14">
        <f t="shared" si="5"/>
        <v>2200000</v>
      </c>
      <c r="E34" s="32">
        <f>220*10000</f>
        <v>2200000</v>
      </c>
      <c r="F34" s="32">
        <v>0</v>
      </c>
      <c r="G34" s="31" t="s">
        <v>99</v>
      </c>
      <c r="H34" s="19" t="s">
        <v>44</v>
      </c>
      <c r="I34" s="31" t="s">
        <v>70</v>
      </c>
      <c r="J34" s="31" t="s">
        <v>148</v>
      </c>
      <c r="K34" s="31"/>
      <c r="L34" s="31" t="s">
        <v>100</v>
      </c>
      <c r="M34" s="31"/>
      <c r="N34" s="31"/>
      <c r="O34" s="31" t="s">
        <v>44</v>
      </c>
      <c r="P34" s="31"/>
      <c r="Q34" s="31" t="s">
        <v>101</v>
      </c>
      <c r="R34" s="31" t="s">
        <v>96</v>
      </c>
      <c r="S34" s="43"/>
      <c r="T34" s="13" t="s">
        <v>166</v>
      </c>
    </row>
    <row r="35" spans="1:20" ht="108" customHeight="1">
      <c r="A35" s="33">
        <f t="shared" ref="A35:A37" si="7">A34+1</f>
        <v>6</v>
      </c>
      <c r="B35" s="19" t="s">
        <v>109</v>
      </c>
      <c r="C35" s="31" t="s">
        <v>93</v>
      </c>
      <c r="D35" s="14">
        <f t="shared" si="5"/>
        <v>8200000</v>
      </c>
      <c r="E35" s="32">
        <f>820*10000</f>
        <v>8200000</v>
      </c>
      <c r="F35" s="32">
        <v>0</v>
      </c>
      <c r="G35" s="31" t="s">
        <v>99</v>
      </c>
      <c r="H35" s="19" t="s">
        <v>44</v>
      </c>
      <c r="I35" s="31" t="s">
        <v>70</v>
      </c>
      <c r="J35" s="31" t="s">
        <v>148</v>
      </c>
      <c r="K35" s="31"/>
      <c r="L35" s="31" t="s">
        <v>104</v>
      </c>
      <c r="M35" s="31"/>
      <c r="N35" s="31"/>
      <c r="O35" s="31" t="s">
        <v>44</v>
      </c>
      <c r="P35" s="31"/>
      <c r="Q35" s="31" t="s">
        <v>101</v>
      </c>
      <c r="R35" s="31" t="s">
        <v>110</v>
      </c>
      <c r="S35" s="43" t="s">
        <v>111</v>
      </c>
      <c r="T35" s="13" t="s">
        <v>166</v>
      </c>
    </row>
    <row r="36" spans="1:20" ht="75">
      <c r="A36" s="33">
        <f t="shared" si="7"/>
        <v>7</v>
      </c>
      <c r="B36" s="19" t="s">
        <v>112</v>
      </c>
      <c r="C36" s="31" t="s">
        <v>47</v>
      </c>
      <c r="D36" s="32">
        <f t="shared" si="5"/>
        <v>81199.999999999985</v>
      </c>
      <c r="E36" s="32">
        <f>8.12*10000</f>
        <v>81199.999999999985</v>
      </c>
      <c r="F36" s="32">
        <v>0</v>
      </c>
      <c r="G36" s="31" t="s">
        <v>106</v>
      </c>
      <c r="H36" s="19" t="s">
        <v>44</v>
      </c>
      <c r="I36" s="31"/>
      <c r="J36" s="31"/>
      <c r="K36" s="31"/>
      <c r="L36" s="31" t="s">
        <v>95</v>
      </c>
      <c r="M36" s="31"/>
      <c r="N36" s="31"/>
      <c r="O36" s="31" t="s">
        <v>44</v>
      </c>
      <c r="P36" s="31"/>
      <c r="Q36" s="31"/>
      <c r="R36" s="31" t="s">
        <v>96</v>
      </c>
      <c r="S36" s="43"/>
      <c r="T36" s="13" t="s">
        <v>166</v>
      </c>
    </row>
    <row r="37" spans="1:20" ht="75">
      <c r="A37" s="33">
        <f t="shared" si="7"/>
        <v>8</v>
      </c>
      <c r="B37" s="19" t="s">
        <v>47</v>
      </c>
      <c r="C37" s="31" t="s">
        <v>47</v>
      </c>
      <c r="D37" s="14">
        <f t="shared" si="5"/>
        <v>100000</v>
      </c>
      <c r="E37" s="32">
        <f>10*10000</f>
        <v>100000</v>
      </c>
      <c r="F37" s="32">
        <v>0</v>
      </c>
      <c r="G37" s="31" t="s">
        <v>113</v>
      </c>
      <c r="H37" s="19" t="s">
        <v>44</v>
      </c>
      <c r="I37" s="31" t="s">
        <v>70</v>
      </c>
      <c r="J37" s="31" t="s">
        <v>148</v>
      </c>
      <c r="K37" s="31"/>
      <c r="L37" s="31" t="s">
        <v>114</v>
      </c>
      <c r="M37" s="31"/>
      <c r="N37" s="31"/>
      <c r="O37" s="31" t="s">
        <v>44</v>
      </c>
      <c r="P37" s="31"/>
      <c r="Q37" s="31"/>
      <c r="R37" s="31" t="s">
        <v>96</v>
      </c>
      <c r="S37" s="43"/>
      <c r="T37" s="13" t="s">
        <v>166</v>
      </c>
    </row>
    <row r="38" spans="1:20" ht="75">
      <c r="A38" s="33">
        <f t="shared" ref="A38" si="8">A37+1</f>
        <v>9</v>
      </c>
      <c r="B38" s="19" t="s">
        <v>115</v>
      </c>
      <c r="C38" s="31" t="s">
        <v>93</v>
      </c>
      <c r="D38" s="14">
        <f t="shared" si="5"/>
        <v>2900000</v>
      </c>
      <c r="E38" s="32">
        <f>290*10000</f>
        <v>2900000</v>
      </c>
      <c r="F38" s="32">
        <v>0</v>
      </c>
      <c r="G38" s="31" t="s">
        <v>105</v>
      </c>
      <c r="H38" s="19" t="s">
        <v>44</v>
      </c>
      <c r="I38" s="31" t="s">
        <v>70</v>
      </c>
      <c r="J38" s="31" t="s">
        <v>116</v>
      </c>
      <c r="K38" s="31"/>
      <c r="L38" s="31" t="s">
        <v>114</v>
      </c>
      <c r="M38" s="31"/>
      <c r="N38" s="31"/>
      <c r="O38" s="31" t="s">
        <v>44</v>
      </c>
      <c r="P38" s="31"/>
      <c r="Q38" s="31" t="s">
        <v>101</v>
      </c>
      <c r="R38" s="31" t="s">
        <v>96</v>
      </c>
      <c r="S38" s="43"/>
      <c r="T38" s="13" t="s">
        <v>166</v>
      </c>
    </row>
    <row r="39" spans="1:20">
      <c r="A39" s="25" t="s">
        <v>90</v>
      </c>
      <c r="B39" s="26" t="s">
        <v>117</v>
      </c>
      <c r="C39" s="27"/>
      <c r="D39" s="22">
        <f>E39+F39</f>
        <v>4702500</v>
      </c>
      <c r="E39" s="22">
        <f>SUM(E40:E46)</f>
        <v>4702500</v>
      </c>
      <c r="F39" s="22">
        <f>SUM(F40:F46)</f>
        <v>0</v>
      </c>
      <c r="G39" s="28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0" spans="1:20" ht="112.5">
      <c r="A40" s="33">
        <v>10</v>
      </c>
      <c r="B40" s="19" t="s">
        <v>118</v>
      </c>
      <c r="C40" s="13" t="s">
        <v>42</v>
      </c>
      <c r="D40" s="14">
        <f t="shared" si="5"/>
        <v>1840000</v>
      </c>
      <c r="E40" s="32">
        <v>1840000</v>
      </c>
      <c r="F40" s="32">
        <v>0</v>
      </c>
      <c r="G40" s="31" t="s">
        <v>156</v>
      </c>
      <c r="H40" s="19" t="s">
        <v>44</v>
      </c>
      <c r="I40" s="13" t="s">
        <v>147</v>
      </c>
      <c r="J40" s="19" t="s">
        <v>149</v>
      </c>
      <c r="K40" s="31"/>
      <c r="L40" s="31" t="s">
        <v>119</v>
      </c>
      <c r="M40" s="31"/>
      <c r="N40" s="31"/>
      <c r="O40" s="31" t="s">
        <v>44</v>
      </c>
      <c r="P40" s="31"/>
      <c r="Q40" s="31"/>
      <c r="R40" s="31"/>
      <c r="S40" s="43" t="s">
        <v>120</v>
      </c>
      <c r="T40" s="13" t="s">
        <v>164</v>
      </c>
    </row>
    <row r="41" spans="1:20" ht="112.5">
      <c r="A41" s="33">
        <f>A40+1</f>
        <v>11</v>
      </c>
      <c r="B41" s="19" t="s">
        <v>121</v>
      </c>
      <c r="C41" s="13" t="s">
        <v>42</v>
      </c>
      <c r="D41" s="14">
        <f t="shared" si="5"/>
        <v>110000</v>
      </c>
      <c r="E41" s="32">
        <v>110000</v>
      </c>
      <c r="F41" s="32">
        <v>0</v>
      </c>
      <c r="G41" s="31" t="s">
        <v>122</v>
      </c>
      <c r="H41" s="19" t="s">
        <v>44</v>
      </c>
      <c r="I41" s="13" t="s">
        <v>147</v>
      </c>
      <c r="J41" s="19" t="s">
        <v>149</v>
      </c>
      <c r="K41" s="31"/>
      <c r="L41" s="31" t="s">
        <v>119</v>
      </c>
      <c r="M41" s="31"/>
      <c r="N41" s="31"/>
      <c r="O41" s="31" t="s">
        <v>44</v>
      </c>
      <c r="P41" s="31"/>
      <c r="Q41" s="31"/>
      <c r="R41" s="31" t="s">
        <v>123</v>
      </c>
      <c r="S41" s="43"/>
      <c r="T41" s="13" t="s">
        <v>164</v>
      </c>
    </row>
    <row r="42" spans="1:20" ht="112.5">
      <c r="A42" s="33">
        <f>A41+1</f>
        <v>12</v>
      </c>
      <c r="B42" s="72" t="s">
        <v>129</v>
      </c>
      <c r="C42" s="13" t="s">
        <v>42</v>
      </c>
      <c r="D42" s="14">
        <f t="shared" si="5"/>
        <v>630000</v>
      </c>
      <c r="E42" s="32">
        <v>630000</v>
      </c>
      <c r="F42" s="32">
        <v>0</v>
      </c>
      <c r="G42" s="31" t="s">
        <v>122</v>
      </c>
      <c r="H42" s="19" t="s">
        <v>44</v>
      </c>
      <c r="I42" s="31"/>
      <c r="J42" s="31"/>
      <c r="K42" s="31"/>
      <c r="L42" s="31" t="s">
        <v>119</v>
      </c>
      <c r="M42" s="31"/>
      <c r="N42" s="31"/>
      <c r="O42" s="31" t="s">
        <v>44</v>
      </c>
      <c r="P42" s="31"/>
      <c r="Q42" s="31"/>
      <c r="R42" s="31" t="s">
        <v>123</v>
      </c>
      <c r="S42" s="43"/>
      <c r="T42" s="13" t="s">
        <v>164</v>
      </c>
    </row>
    <row r="43" spans="1:20" ht="112.5">
      <c r="A43" s="33">
        <f t="shared" ref="A43:A46" si="9">A42+1</f>
        <v>13</v>
      </c>
      <c r="B43" s="13" t="s">
        <v>132</v>
      </c>
      <c r="C43" s="13" t="s">
        <v>42</v>
      </c>
      <c r="D43" s="14">
        <f>185*10000</f>
        <v>1850000</v>
      </c>
      <c r="E43" s="14">
        <f>185*10000</f>
        <v>1850000</v>
      </c>
      <c r="F43" s="14">
        <v>0</v>
      </c>
      <c r="G43" s="13" t="s">
        <v>157</v>
      </c>
      <c r="H43" s="19" t="s">
        <v>44</v>
      </c>
      <c r="I43" s="16" t="s">
        <v>44</v>
      </c>
      <c r="J43" s="12"/>
      <c r="K43" s="19"/>
      <c r="L43" s="20"/>
      <c r="M43" s="39" t="s">
        <v>119</v>
      </c>
      <c r="N43" s="20"/>
      <c r="O43" s="20"/>
      <c r="P43" s="31" t="s">
        <v>44</v>
      </c>
      <c r="Q43" s="20"/>
      <c r="R43" s="19"/>
      <c r="S43" s="20"/>
      <c r="T43" s="13" t="s">
        <v>164</v>
      </c>
    </row>
    <row r="44" spans="1:20" ht="112.5">
      <c r="A44" s="33">
        <f t="shared" si="9"/>
        <v>14</v>
      </c>
      <c r="B44" s="19" t="s">
        <v>133</v>
      </c>
      <c r="C44" s="13" t="s">
        <v>42</v>
      </c>
      <c r="D44" s="14">
        <v>95300</v>
      </c>
      <c r="E44" s="32">
        <v>95300</v>
      </c>
      <c r="F44" s="32">
        <v>0</v>
      </c>
      <c r="G44" s="31" t="s">
        <v>134</v>
      </c>
      <c r="H44" s="19" t="s">
        <v>44</v>
      </c>
      <c r="I44" s="13" t="s">
        <v>147</v>
      </c>
      <c r="J44" s="19" t="s">
        <v>149</v>
      </c>
      <c r="K44" s="31"/>
      <c r="L44" s="31" t="s">
        <v>119</v>
      </c>
      <c r="M44" s="31"/>
      <c r="N44" s="31"/>
      <c r="O44" s="31"/>
      <c r="P44" s="31"/>
      <c r="Q44" s="31"/>
      <c r="R44" s="31"/>
      <c r="S44" s="43" t="s">
        <v>120</v>
      </c>
      <c r="T44" s="13" t="s">
        <v>164</v>
      </c>
    </row>
    <row r="45" spans="1:20" ht="112.5">
      <c r="A45" s="33">
        <f t="shared" si="9"/>
        <v>15</v>
      </c>
      <c r="B45" s="19" t="s">
        <v>135</v>
      </c>
      <c r="C45" s="13" t="s">
        <v>42</v>
      </c>
      <c r="D45" s="14">
        <v>96200</v>
      </c>
      <c r="E45" s="32">
        <v>96199.999999999985</v>
      </c>
      <c r="F45" s="32">
        <v>0</v>
      </c>
      <c r="G45" s="31" t="s">
        <v>134</v>
      </c>
      <c r="H45" s="19" t="s">
        <v>44</v>
      </c>
      <c r="I45" s="13" t="s">
        <v>147</v>
      </c>
      <c r="J45" s="19" t="s">
        <v>149</v>
      </c>
      <c r="K45" s="31"/>
      <c r="L45" s="31" t="s">
        <v>119</v>
      </c>
      <c r="M45" s="31"/>
      <c r="N45" s="31"/>
      <c r="O45" s="31"/>
      <c r="P45" s="31"/>
      <c r="Q45" s="31"/>
      <c r="R45" s="31"/>
      <c r="S45" s="43" t="s">
        <v>120</v>
      </c>
      <c r="T45" s="13" t="s">
        <v>164</v>
      </c>
    </row>
    <row r="46" spans="1:20" ht="112.5">
      <c r="A46" s="33">
        <f t="shared" si="9"/>
        <v>16</v>
      </c>
      <c r="B46" s="19" t="s">
        <v>136</v>
      </c>
      <c r="C46" s="13" t="s">
        <v>42</v>
      </c>
      <c r="D46" s="14">
        <v>81000</v>
      </c>
      <c r="E46" s="32">
        <v>81000</v>
      </c>
      <c r="F46" s="32">
        <v>0</v>
      </c>
      <c r="G46" s="31" t="s">
        <v>134</v>
      </c>
      <c r="H46" s="19" t="s">
        <v>44</v>
      </c>
      <c r="I46" s="13" t="s">
        <v>147</v>
      </c>
      <c r="J46" s="19" t="s">
        <v>149</v>
      </c>
      <c r="K46" s="31"/>
      <c r="L46" s="31" t="s">
        <v>119</v>
      </c>
      <c r="M46" s="31"/>
      <c r="N46" s="31"/>
      <c r="O46" s="31" t="s">
        <v>44</v>
      </c>
      <c r="P46" s="31"/>
      <c r="Q46" s="31"/>
      <c r="R46" s="31"/>
      <c r="S46" s="43" t="s">
        <v>120</v>
      </c>
      <c r="T46" s="13" t="s">
        <v>164</v>
      </c>
    </row>
    <row r="47" spans="1:20" ht="37.5">
      <c r="A47" s="34" t="s">
        <v>142</v>
      </c>
      <c r="B47" s="41" t="s">
        <v>184</v>
      </c>
      <c r="C47" s="35"/>
      <c r="D47" s="23">
        <v>43515081</v>
      </c>
      <c r="E47" s="23">
        <f>E8+E26</f>
        <v>28612081</v>
      </c>
      <c r="F47" s="23">
        <f>F11+F13</f>
        <v>0</v>
      </c>
      <c r="G47" s="36"/>
      <c r="H47" s="37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7"/>
    </row>
    <row r="48" spans="1:20" ht="39">
      <c r="A48" s="60" t="s">
        <v>183</v>
      </c>
      <c r="B48" s="46" t="s">
        <v>171</v>
      </c>
      <c r="C48" s="61"/>
      <c r="D48" s="62"/>
      <c r="E48" s="62"/>
      <c r="F48" s="63"/>
      <c r="G48" s="63"/>
      <c r="H48" s="63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5"/>
      <c r="T48" s="64"/>
    </row>
    <row r="49" spans="1:23">
      <c r="A49" s="25" t="s">
        <v>39</v>
      </c>
      <c r="B49" s="26" t="s">
        <v>40</v>
      </c>
      <c r="C49" s="27"/>
      <c r="D49" s="22">
        <f t="shared" ref="D49:D52" si="10">E49+F49</f>
        <v>14753000</v>
      </c>
      <c r="E49" s="22">
        <f>SUM(E50:E56)</f>
        <v>14753000</v>
      </c>
      <c r="F49" s="22">
        <f>SUM(F50:F56)</f>
        <v>0</v>
      </c>
      <c r="G49" s="28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</row>
    <row r="50" spans="1:23" ht="56.25">
      <c r="A50" s="30">
        <v>1</v>
      </c>
      <c r="B50" s="13" t="s">
        <v>52</v>
      </c>
      <c r="C50" s="13" t="s">
        <v>53</v>
      </c>
      <c r="D50" s="14">
        <f t="shared" si="10"/>
        <v>4046000</v>
      </c>
      <c r="E50" s="14">
        <v>4046000</v>
      </c>
      <c r="F50" s="14">
        <v>0</v>
      </c>
      <c r="G50" s="13" t="s">
        <v>43</v>
      </c>
      <c r="H50" s="13" t="s">
        <v>44</v>
      </c>
      <c r="I50" s="13"/>
      <c r="J50" s="13"/>
      <c r="K50" s="13"/>
      <c r="L50" s="13"/>
      <c r="M50" s="13" t="s">
        <v>54</v>
      </c>
      <c r="N50" s="13"/>
      <c r="O50" s="13"/>
      <c r="P50" s="13"/>
      <c r="Q50" s="13"/>
      <c r="R50" s="13"/>
      <c r="S50" s="42"/>
      <c r="T50" s="13" t="s">
        <v>159</v>
      </c>
    </row>
    <row r="51" spans="1:23" ht="56.25">
      <c r="A51" s="30">
        <v>2</v>
      </c>
      <c r="B51" s="13" t="s">
        <v>46</v>
      </c>
      <c r="C51" s="13" t="s">
        <v>47</v>
      </c>
      <c r="D51" s="14">
        <f t="shared" si="10"/>
        <v>317000</v>
      </c>
      <c r="E51" s="14">
        <v>317000</v>
      </c>
      <c r="F51" s="14">
        <v>0</v>
      </c>
      <c r="G51" s="13" t="s">
        <v>48</v>
      </c>
      <c r="H51" s="13" t="s">
        <v>44</v>
      </c>
      <c r="I51" s="13" t="s">
        <v>49</v>
      </c>
      <c r="J51" s="13"/>
      <c r="K51" s="13" t="s">
        <v>50</v>
      </c>
      <c r="L51" s="13" t="s">
        <v>51</v>
      </c>
      <c r="M51" s="13" t="s">
        <v>50</v>
      </c>
      <c r="N51" s="13"/>
      <c r="O51" s="13"/>
      <c r="P51" s="13"/>
      <c r="Q51" s="13"/>
      <c r="R51" s="13" t="s">
        <v>50</v>
      </c>
      <c r="S51" s="42"/>
      <c r="T51" s="13" t="s">
        <v>159</v>
      </c>
    </row>
    <row r="52" spans="1:23" ht="56.25">
      <c r="A52" s="30">
        <v>3</v>
      </c>
      <c r="B52" s="13" t="s">
        <v>63</v>
      </c>
      <c r="C52" s="13" t="s">
        <v>42</v>
      </c>
      <c r="D52" s="14">
        <f t="shared" si="10"/>
        <v>1430000</v>
      </c>
      <c r="E52" s="14">
        <v>1430000</v>
      </c>
      <c r="F52" s="14">
        <v>0</v>
      </c>
      <c r="G52" s="13" t="s">
        <v>64</v>
      </c>
      <c r="H52" s="13" t="s">
        <v>44</v>
      </c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42"/>
      <c r="T52" s="13" t="s">
        <v>159</v>
      </c>
    </row>
    <row r="53" spans="1:23" ht="56.25">
      <c r="A53" s="30">
        <v>4</v>
      </c>
      <c r="B53" s="13" t="s">
        <v>61</v>
      </c>
      <c r="C53" s="13" t="s">
        <v>53</v>
      </c>
      <c r="D53" s="14">
        <v>1950000</v>
      </c>
      <c r="E53" s="14">
        <v>1950000</v>
      </c>
      <c r="F53" s="14">
        <v>0</v>
      </c>
      <c r="G53" s="13" t="s">
        <v>62</v>
      </c>
      <c r="H53" s="13" t="s">
        <v>44</v>
      </c>
      <c r="I53" s="13"/>
      <c r="J53" s="13"/>
      <c r="K53" s="13"/>
      <c r="L53" s="13"/>
      <c r="M53" s="13" t="s">
        <v>57</v>
      </c>
      <c r="N53" s="13"/>
      <c r="O53" s="13"/>
      <c r="P53" s="13"/>
      <c r="Q53" s="13"/>
      <c r="R53" s="13"/>
      <c r="S53" s="42"/>
      <c r="T53" s="13" t="s">
        <v>159</v>
      </c>
    </row>
    <row r="54" spans="1:23" ht="56.25">
      <c r="A54" s="30">
        <v>5</v>
      </c>
      <c r="B54" s="13" t="s">
        <v>55</v>
      </c>
      <c r="C54" s="13" t="s">
        <v>42</v>
      </c>
      <c r="D54" s="14">
        <f t="shared" ref="D54:D56" si="11">E54+F54</f>
        <v>3170000</v>
      </c>
      <c r="E54" s="14">
        <v>3170000</v>
      </c>
      <c r="F54" s="14">
        <v>0</v>
      </c>
      <c r="G54" s="13" t="s">
        <v>56</v>
      </c>
      <c r="H54" s="13" t="s">
        <v>44</v>
      </c>
      <c r="I54" s="13"/>
      <c r="J54" s="13"/>
      <c r="K54" s="13"/>
      <c r="L54" s="13"/>
      <c r="M54" s="13" t="s">
        <v>57</v>
      </c>
      <c r="N54" s="13"/>
      <c r="O54" s="13"/>
      <c r="P54" s="13"/>
      <c r="Q54" s="13"/>
      <c r="R54" s="13"/>
      <c r="S54" s="42"/>
      <c r="T54" s="13" t="s">
        <v>159</v>
      </c>
    </row>
    <row r="55" spans="1:23" ht="75">
      <c r="A55" s="30">
        <v>6</v>
      </c>
      <c r="B55" s="13" t="s">
        <v>58</v>
      </c>
      <c r="C55" s="13" t="s">
        <v>42</v>
      </c>
      <c r="D55" s="14">
        <f t="shared" si="11"/>
        <v>1840000</v>
      </c>
      <c r="E55" s="14">
        <v>1840000</v>
      </c>
      <c r="F55" s="14">
        <v>0</v>
      </c>
      <c r="G55" s="13" t="s">
        <v>48</v>
      </c>
      <c r="H55" s="13" t="s">
        <v>44</v>
      </c>
      <c r="I55" s="13"/>
      <c r="J55" s="13"/>
      <c r="K55" s="13"/>
      <c r="L55" s="13"/>
      <c r="M55" s="13" t="s">
        <v>57</v>
      </c>
      <c r="N55" s="13"/>
      <c r="O55" s="13"/>
      <c r="P55" s="13"/>
      <c r="Q55" s="13"/>
      <c r="R55" s="13"/>
      <c r="S55" s="42"/>
      <c r="T55" s="13" t="s">
        <v>159</v>
      </c>
    </row>
    <row r="56" spans="1:23" ht="56.25">
      <c r="A56" s="30">
        <v>7</v>
      </c>
      <c r="B56" s="13" t="s">
        <v>59</v>
      </c>
      <c r="C56" s="13" t="s">
        <v>42</v>
      </c>
      <c r="D56" s="14">
        <f t="shared" si="11"/>
        <v>2000000</v>
      </c>
      <c r="E56" s="14">
        <v>2000000</v>
      </c>
      <c r="F56" s="14">
        <v>0</v>
      </c>
      <c r="G56" s="13" t="s">
        <v>60</v>
      </c>
      <c r="H56" s="13" t="s">
        <v>44</v>
      </c>
      <c r="I56" s="13"/>
      <c r="J56" s="13"/>
      <c r="K56" s="13"/>
      <c r="L56" s="13"/>
      <c r="M56" s="13" t="s">
        <v>57</v>
      </c>
      <c r="N56" s="13"/>
      <c r="O56" s="13"/>
      <c r="P56" s="13"/>
      <c r="Q56" s="13"/>
      <c r="R56" s="13"/>
      <c r="S56" s="42"/>
      <c r="T56" s="13" t="s">
        <v>159</v>
      </c>
    </row>
    <row r="57" spans="1:23">
      <c r="A57" s="25" t="s">
        <v>65</v>
      </c>
      <c r="B57" s="80" t="s">
        <v>91</v>
      </c>
      <c r="C57" s="81"/>
      <c r="D57" s="22">
        <f>E57+F57</f>
        <v>130000</v>
      </c>
      <c r="E57" s="22">
        <f>E58</f>
        <v>130000</v>
      </c>
      <c r="F57" s="22">
        <f>SUM(F58:F60)</f>
        <v>0</v>
      </c>
      <c r="G57" s="28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3" ht="56.25">
      <c r="A58" s="13">
        <v>8</v>
      </c>
      <c r="B58" s="13" t="s">
        <v>47</v>
      </c>
      <c r="C58" s="71" t="s">
        <v>47</v>
      </c>
      <c r="D58" s="71">
        <v>130000</v>
      </c>
      <c r="E58" s="71">
        <v>130000</v>
      </c>
      <c r="F58" s="69"/>
      <c r="G58" s="70"/>
      <c r="H58" s="13" t="s">
        <v>44</v>
      </c>
      <c r="I58" s="70"/>
      <c r="J58" s="70"/>
      <c r="K58" s="68"/>
      <c r="L58" s="68" t="s">
        <v>104</v>
      </c>
      <c r="M58" s="70"/>
      <c r="N58" s="70"/>
      <c r="O58" s="13" t="s">
        <v>44</v>
      </c>
      <c r="P58" s="68"/>
      <c r="Q58" s="68" t="s">
        <v>101</v>
      </c>
      <c r="R58" s="68" t="s">
        <v>96</v>
      </c>
      <c r="S58" s="70"/>
      <c r="T58" s="68" t="s">
        <v>159</v>
      </c>
    </row>
    <row r="59" spans="1:23">
      <c r="A59" s="25" t="s">
        <v>76</v>
      </c>
      <c r="B59" s="80" t="s">
        <v>77</v>
      </c>
      <c r="C59" s="81"/>
      <c r="D59" s="22">
        <f>E59+F59</f>
        <v>416800</v>
      </c>
      <c r="E59" s="22">
        <f>SUM(E60:E62)</f>
        <v>416800</v>
      </c>
      <c r="F59" s="22">
        <f>SUM(F60:F62)</f>
        <v>0</v>
      </c>
      <c r="G59" s="28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3" ht="131.25">
      <c r="A60" s="33">
        <v>9</v>
      </c>
      <c r="B60" s="13" t="s">
        <v>78</v>
      </c>
      <c r="C60" s="13" t="s">
        <v>42</v>
      </c>
      <c r="D60" s="14">
        <f t="shared" ref="D60:D62" si="12">E60+F60</f>
        <v>126000</v>
      </c>
      <c r="E60" s="14">
        <v>126000</v>
      </c>
      <c r="F60" s="14">
        <v>0</v>
      </c>
      <c r="G60" s="13" t="s">
        <v>79</v>
      </c>
      <c r="H60" s="13" t="s">
        <v>44</v>
      </c>
      <c r="I60" s="13" t="s">
        <v>147</v>
      </c>
      <c r="J60" s="19" t="s">
        <v>148</v>
      </c>
      <c r="K60" s="20"/>
      <c r="L60" s="19" t="s">
        <v>80</v>
      </c>
      <c r="M60" s="20"/>
      <c r="N60" s="19"/>
      <c r="O60" s="13" t="s">
        <v>44</v>
      </c>
      <c r="P60" s="13" t="s">
        <v>44</v>
      </c>
      <c r="Q60" s="19" t="s">
        <v>81</v>
      </c>
      <c r="R60" s="21" t="s">
        <v>82</v>
      </c>
      <c r="S60" s="44" t="s">
        <v>83</v>
      </c>
      <c r="T60" s="13" t="s">
        <v>159</v>
      </c>
    </row>
    <row r="61" spans="1:23" ht="131.25">
      <c r="A61" s="33">
        <v>10</v>
      </c>
      <c r="B61" s="13" t="s">
        <v>86</v>
      </c>
      <c r="C61" s="13" t="s">
        <v>42</v>
      </c>
      <c r="D61" s="14">
        <f t="shared" si="12"/>
        <v>88000</v>
      </c>
      <c r="E61" s="14">
        <v>88000</v>
      </c>
      <c r="F61" s="14">
        <v>0</v>
      </c>
      <c r="G61" s="13" t="s">
        <v>85</v>
      </c>
      <c r="H61" s="13" t="s">
        <v>44</v>
      </c>
      <c r="I61" s="13" t="s">
        <v>147</v>
      </c>
      <c r="J61" s="19" t="s">
        <v>148</v>
      </c>
      <c r="K61" s="20"/>
      <c r="L61" s="19" t="s">
        <v>80</v>
      </c>
      <c r="M61" s="20"/>
      <c r="N61" s="20"/>
      <c r="O61" s="13" t="s">
        <v>44</v>
      </c>
      <c r="P61" s="13" t="s">
        <v>44</v>
      </c>
      <c r="Q61" s="19" t="s">
        <v>81</v>
      </c>
      <c r="R61" s="20"/>
      <c r="S61" s="44" t="s">
        <v>83</v>
      </c>
      <c r="T61" s="13" t="s">
        <v>159</v>
      </c>
    </row>
    <row r="62" spans="1:23" ht="101.1" customHeight="1">
      <c r="A62" s="33">
        <v>11</v>
      </c>
      <c r="B62" s="13" t="s">
        <v>87</v>
      </c>
      <c r="C62" s="13" t="s">
        <v>42</v>
      </c>
      <c r="D62" s="14">
        <f t="shared" si="12"/>
        <v>202800</v>
      </c>
      <c r="E62" s="14">
        <v>202800</v>
      </c>
      <c r="F62" s="14">
        <v>0</v>
      </c>
      <c r="G62" s="13" t="s">
        <v>88</v>
      </c>
      <c r="H62" s="13" t="s">
        <v>44</v>
      </c>
      <c r="I62" s="13" t="s">
        <v>147</v>
      </c>
      <c r="J62" s="19" t="s">
        <v>148</v>
      </c>
      <c r="K62" s="20"/>
      <c r="L62" s="19" t="s">
        <v>80</v>
      </c>
      <c r="M62" s="20"/>
      <c r="N62" s="20"/>
      <c r="O62" s="13" t="s">
        <v>44</v>
      </c>
      <c r="P62" s="13" t="s">
        <v>44</v>
      </c>
      <c r="Q62" s="19" t="s">
        <v>81</v>
      </c>
      <c r="R62" s="20"/>
      <c r="S62" s="44" t="s">
        <v>83</v>
      </c>
      <c r="T62" s="13" t="s">
        <v>159</v>
      </c>
    </row>
    <row r="63" spans="1:23">
      <c r="A63" s="25" t="s">
        <v>90</v>
      </c>
      <c r="B63" s="26" t="s">
        <v>139</v>
      </c>
      <c r="C63" s="27"/>
      <c r="D63" s="22">
        <f>E63+F63</f>
        <v>121000</v>
      </c>
      <c r="E63" s="22">
        <f>E64</f>
        <v>121000</v>
      </c>
      <c r="F63" s="22">
        <f>SUM(F115:F126)</f>
        <v>0</v>
      </c>
      <c r="G63" s="28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</row>
    <row r="64" spans="1:23" ht="78.95" customHeight="1">
      <c r="A64" s="45">
        <v>12</v>
      </c>
      <c r="B64" s="13" t="s">
        <v>140</v>
      </c>
      <c r="C64" s="13" t="s">
        <v>42</v>
      </c>
      <c r="D64" s="40">
        <v>121000</v>
      </c>
      <c r="E64" s="40">
        <v>121000</v>
      </c>
      <c r="F64" s="13">
        <v>0</v>
      </c>
      <c r="G64" s="13" t="s">
        <v>141</v>
      </c>
      <c r="H64" s="40" t="s">
        <v>44</v>
      </c>
      <c r="I64" s="13" t="s">
        <v>150</v>
      </c>
      <c r="J64" s="13" t="s">
        <v>151</v>
      </c>
      <c r="K64" s="13"/>
      <c r="L64" s="13" t="s">
        <v>152</v>
      </c>
      <c r="M64" s="13" t="s">
        <v>153</v>
      </c>
      <c r="N64" s="31" t="s">
        <v>44</v>
      </c>
      <c r="O64" s="31" t="s">
        <v>44</v>
      </c>
      <c r="P64" s="13" t="s">
        <v>154</v>
      </c>
      <c r="Q64" s="31" t="s">
        <v>44</v>
      </c>
      <c r="R64" s="13" t="s">
        <v>155</v>
      </c>
      <c r="S64" s="47"/>
      <c r="T64" s="13" t="s">
        <v>159</v>
      </c>
    </row>
    <row r="65" spans="1:20" ht="37.5">
      <c r="A65" s="34" t="s">
        <v>142</v>
      </c>
      <c r="B65" s="41" t="s">
        <v>185</v>
      </c>
      <c r="C65" s="35"/>
      <c r="D65" s="23">
        <f>D49+D59+D63</f>
        <v>15290800</v>
      </c>
      <c r="E65" s="23">
        <f>E49+E59+E63+E57</f>
        <v>15420800</v>
      </c>
      <c r="F65" s="23">
        <f>F27+F29</f>
        <v>0</v>
      </c>
      <c r="G65" s="36"/>
      <c r="H65" s="37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7"/>
    </row>
    <row r="66" spans="1:20" ht="37.5">
      <c r="A66" s="73" t="s">
        <v>142</v>
      </c>
      <c r="B66" s="74" t="s">
        <v>144</v>
      </c>
      <c r="C66" s="75"/>
      <c r="D66" s="76">
        <v>43515081</v>
      </c>
      <c r="E66" s="76">
        <v>43515081</v>
      </c>
      <c r="F66" s="76">
        <f>F27+F29</f>
        <v>0</v>
      </c>
      <c r="G66" s="77"/>
      <c r="H66" s="78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8"/>
    </row>
    <row r="69" spans="1:20">
      <c r="F69" s="17"/>
    </row>
    <row r="71" spans="1:20">
      <c r="C71" s="18"/>
      <c r="D71" s="18"/>
      <c r="E71" s="18"/>
      <c r="F71" s="17"/>
    </row>
  </sheetData>
  <autoFilter ref="A5:T5"/>
  <mergeCells count="10">
    <mergeCell ref="B59:C59"/>
    <mergeCell ref="B32:C32"/>
    <mergeCell ref="A1:T1"/>
    <mergeCell ref="A2:T2"/>
    <mergeCell ref="A3:T3"/>
    <mergeCell ref="B29:C29"/>
    <mergeCell ref="B9:C9"/>
    <mergeCell ref="B12:C12"/>
    <mergeCell ref="C7:S7"/>
    <mergeCell ref="B57:C57"/>
  </mergeCells>
  <phoneticPr fontId="22" type="noConversion"/>
  <printOptions horizontalCentered="1"/>
  <pageMargins left="0.39370078740157477" right="0.39370078740157477" top="0.74803149606299213" bottom="0.11811023622047245" header="0.11811023622047245" footer="0.15748031496062992"/>
  <pageSetup paperSize="9" scale="70" orientation="landscape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foxz</vt:lpstr>
      <vt:lpstr>Danh muc khu dat dau thau</vt:lpstr>
      <vt:lpstr>'Danh muc khu dat dau thau'!Print_Titles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Quoctd</dc:creator>
  <cp:lastModifiedBy>User</cp:lastModifiedBy>
  <cp:revision>1</cp:revision>
  <dcterms:created xsi:type="dcterms:W3CDTF">2014-08-22T03:43:50Z</dcterms:created>
  <dcterms:modified xsi:type="dcterms:W3CDTF">2024-11-11T02:50:48Z</dcterms:modified>
</cp:coreProperties>
</file>